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35" windowWidth="24915" windowHeight="10800" activeTab="3"/>
  </bookViews>
  <sheets>
    <sheet name="Litter moisture contents" sheetId="1" r:id="rId1"/>
    <sheet name="Respiration Data - Fig 5.4" sheetId="2" r:id="rId2"/>
    <sheet name="Respiration Data - Fig 5.5" sheetId="3" r:id="rId3"/>
    <sheet name="Respiration data - Fig 5.6" sheetId="4" r:id="rId4"/>
  </sheets>
  <definedNames>
    <definedName name="_Ref376155080" localSheetId="2">'Respiration Data - Fig 5.5'!$P$23</definedName>
    <definedName name="_Ref378000806" localSheetId="3">'Respiration data - Fig 5.6'!$O$51</definedName>
    <definedName name="_Ref379531145" localSheetId="1">'Respiration Data - Fig 5.4'!$F$47</definedName>
    <definedName name="_Ref380482516" localSheetId="0">'Litter moisture contents'!$J$23</definedName>
  </definedNames>
  <calcPr calcId="145621"/>
</workbook>
</file>

<file path=xl/calcChain.xml><?xml version="1.0" encoding="utf-8"?>
<calcChain xmlns="http://schemas.openxmlformats.org/spreadsheetml/2006/main">
  <c r="D405" i="2" l="1"/>
  <c r="D406" i="2"/>
  <c r="D407" i="2"/>
  <c r="D408" i="2"/>
  <c r="D409" i="2"/>
  <c r="D410" i="2"/>
  <c r="D411" i="2"/>
  <c r="D412" i="2"/>
  <c r="D413" i="2"/>
  <c r="D414" i="2"/>
  <c r="D415" i="2"/>
  <c r="D416" i="2"/>
  <c r="D417" i="2"/>
  <c r="D418" i="2"/>
  <c r="D419" i="2"/>
  <c r="D420" i="2"/>
  <c r="D421" i="2"/>
  <c r="D422" i="2"/>
  <c r="D423" i="2"/>
  <c r="D424" i="2"/>
  <c r="D425" i="2"/>
  <c r="D426" i="2"/>
  <c r="D427" i="2"/>
  <c r="D428" i="2"/>
  <c r="D429" i="2"/>
  <c r="D430" i="2"/>
  <c r="D431" i="2"/>
  <c r="D432" i="2"/>
  <c r="D433" i="2"/>
  <c r="D434" i="2"/>
  <c r="D435" i="2"/>
  <c r="D436" i="2"/>
  <c r="D437" i="2"/>
  <c r="D438" i="2"/>
  <c r="D439" i="2"/>
  <c r="D440" i="2"/>
  <c r="D441" i="2"/>
  <c r="D442" i="2"/>
  <c r="D443" i="2"/>
  <c r="D444" i="2"/>
  <c r="D445" i="2"/>
  <c r="D446" i="2"/>
  <c r="D447" i="2"/>
  <c r="D448" i="2"/>
  <c r="D449" i="2"/>
  <c r="D450" i="2"/>
  <c r="D451" i="2"/>
  <c r="D452" i="2"/>
  <c r="D453" i="2"/>
  <c r="D454" i="2"/>
  <c r="D455" i="2"/>
  <c r="D456" i="2"/>
  <c r="D457" i="2"/>
  <c r="D458" i="2"/>
  <c r="D459" i="2"/>
  <c r="D460" i="2"/>
  <c r="D404" i="2"/>
  <c r="D348" i="2"/>
  <c r="D349" i="2"/>
  <c r="D350" i="2"/>
  <c r="D351" i="2"/>
  <c r="D352" i="2"/>
  <c r="D353" i="2"/>
  <c r="D354" i="2"/>
  <c r="D355" i="2"/>
  <c r="D356" i="2"/>
  <c r="D357" i="2"/>
  <c r="D358" i="2"/>
  <c r="D359" i="2"/>
  <c r="D360" i="2"/>
  <c r="D361" i="2"/>
  <c r="D362" i="2"/>
  <c r="D363" i="2"/>
  <c r="D364" i="2"/>
  <c r="D365" i="2"/>
  <c r="D366" i="2"/>
  <c r="D367" i="2"/>
  <c r="D368" i="2"/>
  <c r="D369" i="2"/>
  <c r="D370" i="2"/>
  <c r="D371" i="2"/>
  <c r="D372" i="2"/>
  <c r="D373" i="2"/>
  <c r="D374" i="2"/>
  <c r="D375" i="2"/>
  <c r="D376" i="2"/>
  <c r="D377" i="2"/>
  <c r="D378" i="2"/>
  <c r="D379" i="2"/>
  <c r="D380" i="2"/>
  <c r="D381" i="2"/>
  <c r="D382" i="2"/>
  <c r="D383" i="2"/>
  <c r="D384" i="2"/>
  <c r="D385" i="2"/>
  <c r="D386" i="2"/>
  <c r="D387" i="2"/>
  <c r="D388" i="2"/>
  <c r="D389" i="2"/>
  <c r="D390" i="2"/>
  <c r="D391" i="2"/>
  <c r="D392" i="2"/>
  <c r="D393" i="2"/>
  <c r="D394" i="2"/>
  <c r="D395" i="2"/>
  <c r="D396" i="2"/>
  <c r="D397" i="2"/>
  <c r="D398" i="2"/>
  <c r="D399" i="2"/>
  <c r="D400" i="2"/>
  <c r="D401" i="2"/>
  <c r="D402" i="2"/>
  <c r="D403" i="2"/>
  <c r="D347" i="2"/>
  <c r="D291" i="2"/>
  <c r="D292" i="2"/>
  <c r="D293" i="2"/>
  <c r="D294" i="2"/>
  <c r="D295" i="2"/>
  <c r="D296" i="2"/>
  <c r="D297" i="2"/>
  <c r="D298" i="2"/>
  <c r="D299" i="2"/>
  <c r="D300" i="2"/>
  <c r="D301" i="2"/>
  <c r="D302" i="2"/>
  <c r="D303" i="2"/>
  <c r="D304" i="2"/>
  <c r="D305" i="2"/>
  <c r="D306" i="2"/>
  <c r="D307" i="2"/>
  <c r="D308" i="2"/>
  <c r="D309" i="2"/>
  <c r="D310" i="2"/>
  <c r="D311" i="2"/>
  <c r="D312" i="2"/>
  <c r="D313" i="2"/>
  <c r="D314" i="2"/>
  <c r="D315" i="2"/>
  <c r="D316" i="2"/>
  <c r="D317" i="2"/>
  <c r="D318" i="2"/>
  <c r="D319" i="2"/>
  <c r="D320" i="2"/>
  <c r="D321" i="2"/>
  <c r="D322" i="2"/>
  <c r="D323" i="2"/>
  <c r="D324" i="2"/>
  <c r="D325" i="2"/>
  <c r="D326" i="2"/>
  <c r="D327" i="2"/>
  <c r="D328" i="2"/>
  <c r="D329" i="2"/>
  <c r="D330" i="2"/>
  <c r="D331" i="2"/>
  <c r="D332" i="2"/>
  <c r="D333" i="2"/>
  <c r="D334" i="2"/>
  <c r="D335" i="2"/>
  <c r="D336" i="2"/>
  <c r="D337" i="2"/>
  <c r="D338" i="2"/>
  <c r="D339" i="2"/>
  <c r="D340" i="2"/>
  <c r="D341" i="2"/>
  <c r="D342" i="2"/>
  <c r="D343" i="2"/>
  <c r="D344" i="2"/>
  <c r="D345" i="2"/>
  <c r="D346" i="2"/>
  <c r="D290" i="2"/>
  <c r="D234" i="2"/>
  <c r="D235" i="2"/>
  <c r="D236" i="2"/>
  <c r="D237" i="2"/>
  <c r="D238" i="2"/>
  <c r="D239" i="2"/>
  <c r="D240" i="2"/>
  <c r="D241" i="2"/>
  <c r="D242" i="2"/>
  <c r="D243" i="2"/>
  <c r="D244" i="2"/>
  <c r="D245" i="2"/>
  <c r="D246" i="2"/>
  <c r="D247" i="2"/>
  <c r="D248" i="2"/>
  <c r="D249" i="2"/>
  <c r="D250" i="2"/>
  <c r="D251" i="2"/>
  <c r="D252" i="2"/>
  <c r="D253" i="2"/>
  <c r="D254" i="2"/>
  <c r="D255" i="2"/>
  <c r="D256" i="2"/>
  <c r="D257" i="2"/>
  <c r="D258" i="2"/>
  <c r="D259" i="2"/>
  <c r="D260" i="2"/>
  <c r="D261" i="2"/>
  <c r="D262" i="2"/>
  <c r="D263" i="2"/>
  <c r="D264" i="2"/>
  <c r="D265" i="2"/>
  <c r="D266" i="2"/>
  <c r="D267" i="2"/>
  <c r="D268" i="2"/>
  <c r="D269" i="2"/>
  <c r="D270" i="2"/>
  <c r="D271" i="2"/>
  <c r="D272" i="2"/>
  <c r="D273" i="2"/>
  <c r="D274" i="2"/>
  <c r="D275" i="2"/>
  <c r="D276" i="2"/>
  <c r="D277" i="2"/>
  <c r="D278" i="2"/>
  <c r="D279" i="2"/>
  <c r="D280" i="2"/>
  <c r="D281" i="2"/>
  <c r="D282" i="2"/>
  <c r="D283" i="2"/>
  <c r="D284" i="2"/>
  <c r="D285" i="2"/>
  <c r="D286" i="2"/>
  <c r="D287" i="2"/>
  <c r="D288" i="2"/>
  <c r="D289" i="2"/>
  <c r="D233" i="2"/>
  <c r="D177" i="2"/>
  <c r="D178" i="2"/>
  <c r="D179" i="2"/>
  <c r="D180" i="2"/>
  <c r="D181" i="2"/>
  <c r="D182" i="2"/>
  <c r="D183" i="2"/>
  <c r="D184" i="2"/>
  <c r="D185" i="2"/>
  <c r="D186" i="2"/>
  <c r="D187" i="2"/>
  <c r="D188" i="2"/>
  <c r="D189" i="2"/>
  <c r="D190" i="2"/>
  <c r="D191" i="2"/>
  <c r="D192" i="2"/>
  <c r="D193" i="2"/>
  <c r="D194" i="2"/>
  <c r="D195" i="2"/>
  <c r="D196" i="2"/>
  <c r="D197" i="2"/>
  <c r="D198" i="2"/>
  <c r="D199" i="2"/>
  <c r="D200" i="2"/>
  <c r="D201" i="2"/>
  <c r="D202" i="2"/>
  <c r="D203" i="2"/>
  <c r="D204" i="2"/>
  <c r="D205" i="2"/>
  <c r="D206" i="2"/>
  <c r="D207" i="2"/>
  <c r="D208" i="2"/>
  <c r="D209" i="2"/>
  <c r="D210" i="2"/>
  <c r="D211" i="2"/>
  <c r="D212" i="2"/>
  <c r="D213" i="2"/>
  <c r="D214" i="2"/>
  <c r="D215" i="2"/>
  <c r="D216" i="2"/>
  <c r="D217" i="2"/>
  <c r="D218" i="2"/>
  <c r="D219" i="2"/>
  <c r="D220" i="2"/>
  <c r="D221" i="2"/>
  <c r="D222" i="2"/>
  <c r="D223" i="2"/>
  <c r="D224" i="2"/>
  <c r="D225" i="2"/>
  <c r="D226" i="2"/>
  <c r="D227" i="2"/>
  <c r="D228" i="2"/>
  <c r="D229" i="2"/>
  <c r="D230" i="2"/>
  <c r="D231" i="2"/>
  <c r="D232" i="2"/>
  <c r="D176" i="2"/>
  <c r="D120" i="2"/>
  <c r="D121" i="2"/>
  <c r="D122" i="2"/>
  <c r="D123" i="2"/>
  <c r="D124" i="2"/>
  <c r="D125" i="2"/>
  <c r="D126" i="2"/>
  <c r="D127" i="2"/>
  <c r="D128" i="2"/>
  <c r="D129" i="2"/>
  <c r="D130" i="2"/>
  <c r="D131" i="2"/>
  <c r="D132" i="2"/>
  <c r="D133" i="2"/>
  <c r="D134" i="2"/>
  <c r="D135" i="2"/>
  <c r="D136" i="2"/>
  <c r="D137" i="2"/>
  <c r="D138" i="2"/>
  <c r="D139" i="2"/>
  <c r="D140" i="2"/>
  <c r="D141" i="2"/>
  <c r="D142" i="2"/>
  <c r="D143" i="2"/>
  <c r="D144" i="2"/>
  <c r="D145" i="2"/>
  <c r="D146" i="2"/>
  <c r="D147" i="2"/>
  <c r="D148" i="2"/>
  <c r="D149" i="2"/>
  <c r="D150" i="2"/>
  <c r="D151" i="2"/>
  <c r="D152" i="2"/>
  <c r="D153" i="2"/>
  <c r="D154" i="2"/>
  <c r="D155" i="2"/>
  <c r="D156" i="2"/>
  <c r="D157" i="2"/>
  <c r="D158" i="2"/>
  <c r="D159" i="2"/>
  <c r="D160" i="2"/>
  <c r="D161" i="2"/>
  <c r="D162" i="2"/>
  <c r="D163" i="2"/>
  <c r="D164" i="2"/>
  <c r="D165" i="2"/>
  <c r="D166" i="2"/>
  <c r="D167" i="2"/>
  <c r="D168" i="2"/>
  <c r="D169" i="2"/>
  <c r="D170" i="2"/>
  <c r="D171" i="2"/>
  <c r="D172" i="2"/>
  <c r="D173" i="2"/>
  <c r="D174" i="2"/>
  <c r="D175" i="2"/>
  <c r="D119" i="2"/>
  <c r="D6" i="2"/>
  <c r="D7" i="2"/>
  <c r="D8" i="2"/>
  <c r="D9" i="2"/>
  <c r="D10" i="2"/>
  <c r="D11" i="2"/>
  <c r="D12" i="2"/>
  <c r="D13" i="2"/>
  <c r="D14" i="2"/>
  <c r="D15" i="2"/>
  <c r="D16" i="2"/>
  <c r="D17" i="2"/>
  <c r="D18" i="2"/>
  <c r="D19" i="2"/>
  <c r="D20" i="2"/>
  <c r="D21" i="2"/>
  <c r="D22" i="2"/>
  <c r="D23" i="2"/>
  <c r="D24" i="2"/>
  <c r="D25" i="2"/>
  <c r="D26" i="2"/>
  <c r="D27" i="2"/>
  <c r="D28" i="2"/>
  <c r="D29" i="2"/>
  <c r="D30" i="2"/>
  <c r="D31" i="2"/>
  <c r="D32" i="2"/>
  <c r="D33" i="2"/>
  <c r="D34" i="2"/>
  <c r="D35" i="2"/>
  <c r="D36" i="2"/>
  <c r="D37" i="2"/>
  <c r="D38" i="2"/>
  <c r="D39" i="2"/>
  <c r="D40" i="2"/>
  <c r="D41" i="2"/>
  <c r="D42" i="2"/>
  <c r="D43" i="2"/>
  <c r="D44" i="2"/>
  <c r="D45" i="2"/>
  <c r="D46" i="2"/>
  <c r="D47" i="2"/>
  <c r="D48" i="2"/>
  <c r="D49" i="2"/>
  <c r="D50" i="2"/>
  <c r="D51" i="2"/>
  <c r="D52" i="2"/>
  <c r="D53" i="2"/>
  <c r="D54" i="2"/>
  <c r="D55" i="2"/>
  <c r="D56" i="2"/>
  <c r="D57" i="2"/>
  <c r="D58" i="2"/>
  <c r="D59" i="2"/>
  <c r="D60" i="2"/>
  <c r="D61" i="2"/>
  <c r="D62" i="2"/>
  <c r="D63" i="2"/>
  <c r="D64" i="2"/>
  <c r="D65" i="2"/>
  <c r="D66" i="2"/>
  <c r="D67" i="2"/>
  <c r="D68" i="2"/>
  <c r="D69" i="2"/>
  <c r="D70" i="2"/>
  <c r="D71" i="2"/>
  <c r="D72" i="2"/>
  <c r="D73" i="2"/>
  <c r="D74" i="2"/>
  <c r="D75" i="2"/>
  <c r="D76" i="2"/>
  <c r="D77" i="2"/>
  <c r="D78" i="2"/>
  <c r="D79" i="2"/>
  <c r="D80" i="2"/>
  <c r="D81" i="2"/>
  <c r="D82" i="2"/>
  <c r="D83" i="2"/>
  <c r="D84" i="2"/>
  <c r="D85" i="2"/>
  <c r="D86" i="2"/>
  <c r="D87" i="2"/>
  <c r="D88" i="2"/>
  <c r="D89" i="2"/>
  <c r="D90" i="2"/>
  <c r="D91" i="2"/>
  <c r="D92" i="2"/>
  <c r="D93" i="2"/>
  <c r="D94" i="2"/>
  <c r="D95" i="2"/>
  <c r="D96" i="2"/>
  <c r="D97" i="2"/>
  <c r="D98" i="2"/>
  <c r="D99" i="2"/>
  <c r="D100" i="2"/>
  <c r="D101" i="2"/>
  <c r="D102" i="2"/>
  <c r="D103" i="2"/>
  <c r="D104" i="2"/>
  <c r="D105" i="2"/>
  <c r="D106" i="2"/>
  <c r="D107" i="2"/>
  <c r="D108" i="2"/>
  <c r="D109" i="2"/>
  <c r="D110" i="2"/>
  <c r="D111" i="2"/>
  <c r="D112" i="2"/>
  <c r="D113" i="2"/>
  <c r="D114" i="2"/>
  <c r="D115" i="2"/>
  <c r="D116" i="2"/>
  <c r="D117" i="2"/>
  <c r="D118" i="2"/>
  <c r="D5" i="2"/>
  <c r="K23" i="2"/>
  <c r="L23" i="2" s="1"/>
  <c r="K22" i="2"/>
  <c r="L22" i="2" s="1"/>
  <c r="K21" i="2"/>
  <c r="L21" i="2" s="1"/>
  <c r="K20" i="2"/>
  <c r="L20" i="2" s="1"/>
  <c r="K19" i="2"/>
  <c r="L19" i="2" s="1"/>
  <c r="K18" i="2"/>
  <c r="L18" i="2" s="1"/>
  <c r="F7" i="1" l="1"/>
  <c r="E7" i="1"/>
  <c r="F6" i="1"/>
  <c r="E6" i="1"/>
</calcChain>
</file>

<file path=xl/sharedStrings.xml><?xml version="1.0" encoding="utf-8"?>
<sst xmlns="http://schemas.openxmlformats.org/spreadsheetml/2006/main" count="855" uniqueCount="69">
  <si>
    <t>Litter saturated moisture content data used to produce Figure 5.3</t>
  </si>
  <si>
    <t>Lower litter</t>
  </si>
  <si>
    <t xml:space="preserve">Upper litter </t>
  </si>
  <si>
    <t>These data are the measured moisture contents (as a percentage of the sample weight) of saturated upper and lower litter samples</t>
  </si>
  <si>
    <t>Moisture content (% mass)</t>
  </si>
  <si>
    <t>Average moisture content</t>
  </si>
  <si>
    <t>Standard deviation</t>
  </si>
  <si>
    <t>Chamber 1</t>
  </si>
  <si>
    <t>Fluxes were measured at half hour intervals at room temperature (19-20 degrees) from 2.30pm Monday 26 August to 9.30 am Tuesday 27 August</t>
  </si>
  <si>
    <t>Temperature was then lowered to 9 degrees and measurements were taken until 6.30 that evening. The pump was supposed to keep the temperature at 10 degrees, but by 7pm the temperature had risen to 17 degrees</t>
  </si>
  <si>
    <t>Sample weights</t>
  </si>
  <si>
    <t>Chamber</t>
  </si>
  <si>
    <t>Wet weight</t>
  </si>
  <si>
    <t>Post measurement</t>
  </si>
  <si>
    <t>Air dry weight</t>
  </si>
  <si>
    <t>Container weight</t>
  </si>
  <si>
    <t>Dry sample weight</t>
  </si>
  <si>
    <t>Proportionate difference from 2g</t>
  </si>
  <si>
    <t>Chamber 2</t>
  </si>
  <si>
    <t>Chamber 3</t>
  </si>
  <si>
    <t>Chamber 4</t>
  </si>
  <si>
    <t>Chamber 5</t>
  </si>
  <si>
    <t>Chamber 6</t>
  </si>
  <si>
    <t>Chamber 7</t>
  </si>
  <si>
    <t>Chamber 8</t>
  </si>
  <si>
    <t>Treatments</t>
  </si>
  <si>
    <t>Empty</t>
  </si>
  <si>
    <t>1 gram dry litter</t>
  </si>
  <si>
    <t>2 grams saturated lower litter</t>
  </si>
  <si>
    <t>Method</t>
  </si>
  <si>
    <t>The first part of the experiment (up until temperature change) was used to produce Figure 5.4</t>
  </si>
  <si>
    <t>Date and Time</t>
  </si>
  <si>
    <t>Chamber ID</t>
  </si>
  <si>
    <t>Linear flux</t>
  </si>
  <si>
    <t>Adjusted flux</t>
  </si>
  <si>
    <r>
      <t>CO</t>
    </r>
    <r>
      <rPr>
        <b/>
        <vertAlign val="subscript"/>
        <sz val="11"/>
        <color theme="1"/>
        <rFont val="Calibri"/>
        <family val="2"/>
        <scheme val="minor"/>
      </rPr>
      <t>2</t>
    </r>
    <r>
      <rPr>
        <b/>
        <sz val="11"/>
        <color theme="1"/>
        <rFont val="Calibri"/>
        <family val="2"/>
        <scheme val="minor"/>
      </rPr>
      <t xml:space="preserve"> flux data for Figure 5.4</t>
    </r>
  </si>
  <si>
    <t>Temperature</t>
  </si>
  <si>
    <t>Linear Flux</t>
  </si>
  <si>
    <r>
      <t>CO</t>
    </r>
    <r>
      <rPr>
        <b/>
        <vertAlign val="subscript"/>
        <sz val="11"/>
        <color theme="1"/>
        <rFont val="Calibri"/>
        <family val="2"/>
        <scheme val="minor"/>
      </rPr>
      <t>2</t>
    </r>
    <r>
      <rPr>
        <b/>
        <sz val="11"/>
        <color theme="1"/>
        <rFont val="Calibri"/>
        <family val="2"/>
        <scheme val="minor"/>
      </rPr>
      <t xml:space="preserve"> flux data for Figure 5.5</t>
    </r>
  </si>
  <si>
    <t>Chamber2</t>
  </si>
  <si>
    <t>2 grams saturated upper litter</t>
  </si>
  <si>
    <t>Temperature change occurred in the following order: 25 - 30 - 24 - 20 - 15 - 9 - 17 degrees celcius</t>
  </si>
  <si>
    <t>Average flux for each chamber at each temperature</t>
  </si>
  <si>
    <t>Dry</t>
  </si>
  <si>
    <t>Average flux for each litter type at each temperature</t>
  </si>
  <si>
    <t>Upper litter</t>
  </si>
  <si>
    <t>Upper and Lower litter respiration experiments at different moisture contents - Figure 5.6</t>
  </si>
  <si>
    <t>Linear Flux adjusted for actual sample mass</t>
  </si>
  <si>
    <t>Linear flux adjusted for actual sample mass</t>
  </si>
  <si>
    <t>Upper litter respiration data</t>
  </si>
  <si>
    <t>Lower litter respiration data</t>
  </si>
  <si>
    <t>Container</t>
  </si>
  <si>
    <t>Treatment</t>
  </si>
  <si>
    <t>Saturated</t>
  </si>
  <si>
    <t>Air Dry</t>
  </si>
  <si>
    <t>Upper litter Treatments</t>
  </si>
  <si>
    <t>Moisture content (%)</t>
  </si>
  <si>
    <t>Drying with fan 1 hour</t>
  </si>
  <si>
    <t>Drying with fan 2.5 hours</t>
  </si>
  <si>
    <t>Drying with fan 45 min</t>
  </si>
  <si>
    <t>Drying with fan 2.25 hours</t>
  </si>
  <si>
    <t>Lower litter treatments</t>
  </si>
  <si>
    <t>Average Moisture Content (%)</t>
  </si>
  <si>
    <t>Drying Stage 1</t>
  </si>
  <si>
    <t>Drying Stage 2</t>
  </si>
  <si>
    <r>
      <t xml:space="preserve">Figure </t>
    </r>
    <r>
      <rPr>
        <sz val="11"/>
        <color theme="1"/>
        <rFont val="Arial"/>
        <family val="2"/>
      </rPr>
      <t>‎</t>
    </r>
    <r>
      <rPr>
        <sz val="12"/>
        <color theme="1"/>
        <rFont val="Times New Roman"/>
        <family val="1"/>
      </rPr>
      <t>5.3 Moisture contents of saturated upper (n = 8) and lower (n = 8) canopy litter samples. The horizontal line in the centre of each box indicates the median of the dataset, the upper and lower edges of the boxes represent the 75th and 25th percentiles respectively, and the whiskers extend to the most extreme data points</t>
    </r>
  </si>
  <si>
    <r>
      <t xml:space="preserve">Figure </t>
    </r>
    <r>
      <rPr>
        <sz val="11"/>
        <color theme="1"/>
        <rFont val="Arial"/>
        <family val="2"/>
      </rPr>
      <t>‎</t>
    </r>
    <r>
      <rPr>
        <sz val="12"/>
        <color theme="1"/>
        <rFont val="Times New Roman"/>
        <family val="1"/>
      </rPr>
      <t>5.4 CO</t>
    </r>
    <r>
      <rPr>
        <vertAlign val="subscript"/>
        <sz val="12"/>
        <color theme="1"/>
        <rFont val="Times New Roman"/>
        <family val="1"/>
      </rPr>
      <t>2</t>
    </r>
    <r>
      <rPr>
        <sz val="12"/>
        <color theme="1"/>
        <rFont val="Times New Roman"/>
        <family val="1"/>
      </rPr>
      <t xml:space="preserve"> flux from moistened lower canopy litter (averaged over five chambers) over a 19 hour period at ambient temperature (18-19°C). The litter was wet four hours before this experiment began. </t>
    </r>
  </si>
  <si>
    <r>
      <t xml:space="preserve">Figure </t>
    </r>
    <r>
      <rPr>
        <sz val="11"/>
        <color theme="1"/>
        <rFont val="Arial"/>
        <family val="2"/>
      </rPr>
      <t>‎</t>
    </r>
    <r>
      <rPr>
        <sz val="12"/>
        <color theme="1"/>
        <rFont val="Times New Roman"/>
        <family val="1"/>
      </rPr>
      <t xml:space="preserve">5.5 Litter respiration rates over a range of ascending and descending temperatures. The dry litter and empty chamber serve as controls. ‘S’ indicates the start of the experiment, at 25°C, after which the system was heated to 30°C, then lowered to 9°C in approximately 5°C intervals. The temperature was then raised again to 17°C, where ‘F’ marks the finish point. Symbols for the moist litter samples represent the average of three repeated measurements of each of three different samples (except 17°C, which is the average of two measurements). Markers for the dry litter and empty container represent the same number of measurement at each temperature, but from only one sample. Dashed lines indicate the progression of temperature change. Solid lines represent the Lloyd and Taylor model fitted to moist litter samples. </t>
    </r>
  </si>
  <si>
    <r>
      <t xml:space="preserve">Figure </t>
    </r>
    <r>
      <rPr>
        <sz val="11"/>
        <color theme="1"/>
        <rFont val="Arial"/>
        <family val="2"/>
      </rPr>
      <t>‎</t>
    </r>
    <r>
      <rPr>
        <sz val="12"/>
        <color theme="1"/>
        <rFont val="Times New Roman"/>
        <family val="1"/>
      </rPr>
      <t>5.6 Respiration rates from upper and lower litter samples with different moisture contents over a range of temperatures.</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</si>
</sst>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7" x14ac:knownFonts="1">
    <font>
      <sz val="11"/>
      <color theme="1"/>
      <name val="Calibri"/>
      <family val="2"/>
      <scheme val="minor"/>
    </font>
    <font>
      <b/>
      <sz val="11"/>
      <color theme="1"/>
      <name val="Calibri"/>
      <family val="2"/>
      <scheme val="minor"/>
    </font>
    <font>
      <b/>
      <vertAlign val="subscript"/>
      <sz val="11"/>
      <color theme="1"/>
      <name val="Calibri"/>
      <family val="2"/>
      <scheme val="minor"/>
    </font>
    <font>
      <b/>
      <u/>
      <sz val="11"/>
      <color theme="1"/>
      <name val="Calibri"/>
      <family val="2"/>
      <scheme val="minor"/>
    </font>
    <font>
      <sz val="12"/>
      <color theme="1"/>
      <name val="Times New Roman"/>
      <family val="1"/>
    </font>
    <font>
      <sz val="11"/>
      <color theme="1"/>
      <name val="Arial"/>
      <family val="2"/>
    </font>
    <font>
      <vertAlign val="subscript"/>
      <sz val="12"/>
      <color theme="1"/>
      <name val="Times New Roman"/>
      <family val="1"/>
    </font>
  </fonts>
  <fills count="2">
    <fill>
      <patternFill patternType="none"/>
    </fill>
    <fill>
      <patternFill patternType="gray125"/>
    </fill>
  </fills>
  <borders count="1">
    <border>
      <left/>
      <right/>
      <top/>
      <bottom/>
      <diagonal/>
    </border>
  </borders>
  <cellStyleXfs count="1">
    <xf numFmtId="0" fontId="0" fillId="0" borderId="0"/>
  </cellStyleXfs>
  <cellXfs count="10">
    <xf numFmtId="0" fontId="0" fillId="0" borderId="0" xfId="0"/>
    <xf numFmtId="0" fontId="1" fillId="0" borderId="0" xfId="0" applyFont="1"/>
    <xf numFmtId="164" fontId="0" fillId="0" borderId="0" xfId="0" applyNumberFormat="1"/>
    <xf numFmtId="2" fontId="0" fillId="0" borderId="0" xfId="0" applyNumberFormat="1"/>
    <xf numFmtId="22" fontId="0" fillId="0" borderId="0" xfId="0" applyNumberFormat="1"/>
    <xf numFmtId="0" fontId="0" fillId="0" borderId="0" xfId="0" applyFont="1"/>
    <xf numFmtId="22" fontId="1" fillId="0" borderId="0" xfId="0" applyNumberFormat="1" applyFont="1"/>
    <xf numFmtId="2" fontId="1" fillId="0" borderId="0" xfId="0" applyNumberFormat="1" applyFont="1"/>
    <xf numFmtId="0" fontId="3" fillId="0" borderId="0" xfId="0" applyFont="1"/>
    <xf numFmtId="0" fontId="4"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2.emf"/></Relationships>
</file>

<file path=xl/drawings/_rels/drawing3.xml.rels><?xml version="1.0" encoding="UTF-8" standalone="yes"?>
<Relationships xmlns="http://schemas.openxmlformats.org/package/2006/relationships"><Relationship Id="rId1" Type="http://schemas.openxmlformats.org/officeDocument/2006/relationships/image" Target="../media/image3.emf"/></Relationships>
</file>

<file path=xl/drawings/_rels/drawing4.xml.rels><?xml version="1.0" encoding="UTF-8" standalone="yes"?>
<Relationships xmlns="http://schemas.openxmlformats.org/package/2006/relationships"><Relationship Id="rId1"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editAs="oneCell">
    <xdr:from>
      <xdr:col>8</xdr:col>
      <xdr:colOff>0</xdr:colOff>
      <xdr:row>5</xdr:row>
      <xdr:rowOff>0</xdr:rowOff>
    </xdr:from>
    <xdr:to>
      <xdr:col>15</xdr:col>
      <xdr:colOff>387350</xdr:colOff>
      <xdr:row>20</xdr:row>
      <xdr:rowOff>137795</xdr:rowOff>
    </xdr:to>
    <xdr:pic>
      <xdr:nvPicPr>
        <xdr:cNvPr id="2" name="Picture 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t="5769" r="7561" b="7771"/>
        <a:stretch/>
      </xdr:blipFill>
      <xdr:spPr bwMode="auto">
        <a:xfrm>
          <a:off x="6619875" y="952500"/>
          <a:ext cx="4654550" cy="2995295"/>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0</xdr:colOff>
      <xdr:row>27</xdr:row>
      <xdr:rowOff>0</xdr:rowOff>
    </xdr:from>
    <xdr:to>
      <xdr:col>10</xdr:col>
      <xdr:colOff>180340</xdr:colOff>
      <xdr:row>45</xdr:row>
      <xdr:rowOff>159385</xdr:rowOff>
    </xdr:to>
    <xdr:pic>
      <xdr:nvPicPr>
        <xdr:cNvPr id="3" name="Picture 2"/>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t="4825" r="7306"/>
        <a:stretch/>
      </xdr:blipFill>
      <xdr:spPr bwMode="auto">
        <a:xfrm>
          <a:off x="4067175" y="5181600"/>
          <a:ext cx="4895215" cy="3588385"/>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15</xdr:col>
      <xdr:colOff>0</xdr:colOff>
      <xdr:row>3</xdr:row>
      <xdr:rowOff>0</xdr:rowOff>
    </xdr:from>
    <xdr:to>
      <xdr:col>22</xdr:col>
      <xdr:colOff>466725</xdr:colOff>
      <xdr:row>21</xdr:row>
      <xdr:rowOff>38100</xdr:rowOff>
    </xdr:to>
    <xdr:pic>
      <xdr:nvPicPr>
        <xdr:cNvPr id="2" name="Picture 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r="6049"/>
        <a:stretch/>
      </xdr:blipFill>
      <xdr:spPr bwMode="auto">
        <a:xfrm>
          <a:off x="10829925" y="609600"/>
          <a:ext cx="4733925" cy="3467100"/>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13</xdr:col>
      <xdr:colOff>485775</xdr:colOff>
      <xdr:row>30</xdr:row>
      <xdr:rowOff>133350</xdr:rowOff>
    </xdr:from>
    <xdr:to>
      <xdr:col>19</xdr:col>
      <xdr:colOff>391795</xdr:colOff>
      <xdr:row>49</xdr:row>
      <xdr:rowOff>113665</xdr:rowOff>
    </xdr:to>
    <xdr:pic>
      <xdr:nvPicPr>
        <xdr:cNvPr id="2" name="Picture 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305925" y="5848350"/>
          <a:ext cx="5039995" cy="3599815"/>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2"/>
  <sheetViews>
    <sheetView workbookViewId="0">
      <selection activeCell="J22" sqref="J22"/>
    </sheetView>
  </sheetViews>
  <sheetFormatPr defaultRowHeight="15" x14ac:dyDescent="0.25"/>
  <cols>
    <col min="1" max="1" width="12.42578125" customWidth="1"/>
    <col min="2" max="2" width="12" bestFit="1" customWidth="1"/>
    <col min="4" max="4" width="24.42578125" bestFit="1" customWidth="1"/>
    <col min="5" max="5" width="11.7109375" bestFit="1" customWidth="1"/>
    <col min="6" max="6" width="11.28515625" bestFit="1" customWidth="1"/>
  </cols>
  <sheetData>
    <row r="1" spans="1:6" x14ac:dyDescent="0.25">
      <c r="A1" s="1" t="s">
        <v>0</v>
      </c>
    </row>
    <row r="2" spans="1:6" x14ac:dyDescent="0.25">
      <c r="A2" t="s">
        <v>3</v>
      </c>
    </row>
    <row r="4" spans="1:6" x14ac:dyDescent="0.25">
      <c r="A4" s="1" t="s">
        <v>4</v>
      </c>
    </row>
    <row r="5" spans="1:6" x14ac:dyDescent="0.25">
      <c r="A5" s="1" t="s">
        <v>2</v>
      </c>
      <c r="B5" s="1" t="s">
        <v>1</v>
      </c>
      <c r="E5" s="1" t="s">
        <v>2</v>
      </c>
      <c r="F5" s="1" t="s">
        <v>1</v>
      </c>
    </row>
    <row r="6" spans="1:6" x14ac:dyDescent="0.25">
      <c r="A6" s="3">
        <v>119.2477876106195</v>
      </c>
      <c r="B6" s="3">
        <v>463.75488917861787</v>
      </c>
      <c r="D6" s="1" t="s">
        <v>5</v>
      </c>
      <c r="E6" s="3">
        <f>AVERAGE(A6:A13)</f>
        <v>142.71631960636836</v>
      </c>
      <c r="F6" s="3">
        <f>AVERAGE(B6:B13)</f>
        <v>426.3914490196542</v>
      </c>
    </row>
    <row r="7" spans="1:6" x14ac:dyDescent="0.25">
      <c r="A7" s="3">
        <v>108.76798561151075</v>
      </c>
      <c r="B7" s="3">
        <v>447.58034724787575</v>
      </c>
      <c r="D7" s="1" t="s">
        <v>6</v>
      </c>
      <c r="E7" s="3">
        <f>STDEV(A6:A13)</f>
        <v>24.778014548577197</v>
      </c>
      <c r="F7" s="3">
        <f>STDEV(B6:B13)</f>
        <v>33.215184316625546</v>
      </c>
    </row>
    <row r="8" spans="1:6" x14ac:dyDescent="0.25">
      <c r="A8" s="3">
        <v>137.60533707865164</v>
      </c>
      <c r="B8" s="3">
        <v>443.20754716981139</v>
      </c>
    </row>
    <row r="9" spans="1:6" x14ac:dyDescent="0.25">
      <c r="A9" s="3">
        <v>183.23923782639361</v>
      </c>
      <c r="B9" s="3">
        <v>426.80931403398381</v>
      </c>
    </row>
    <row r="10" spans="1:6" x14ac:dyDescent="0.25">
      <c r="A10" s="3">
        <v>167.42452478568768</v>
      </c>
      <c r="B10" s="3">
        <v>386.79628554846198</v>
      </c>
    </row>
    <row r="11" spans="1:6" x14ac:dyDescent="0.25">
      <c r="A11" s="3">
        <v>152.20779220779218</v>
      </c>
      <c r="B11" s="3">
        <v>366.19080779944289</v>
      </c>
    </row>
    <row r="12" spans="1:6" x14ac:dyDescent="0.25">
      <c r="A12" s="3">
        <v>145.31435349940688</v>
      </c>
      <c r="B12" s="3">
        <v>430.82437275985637</v>
      </c>
    </row>
    <row r="13" spans="1:6" x14ac:dyDescent="0.25">
      <c r="A13" s="3">
        <v>127.92353823088463</v>
      </c>
      <c r="B13" s="3">
        <v>445.96802841918304</v>
      </c>
    </row>
    <row r="22" spans="10:10" ht="15.75" x14ac:dyDescent="0.25">
      <c r="J22" s="9" t="s">
        <v>65</v>
      </c>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60"/>
  <sheetViews>
    <sheetView topLeftCell="A22" workbookViewId="0">
      <selection activeCell="F47" sqref="F47"/>
    </sheetView>
  </sheetViews>
  <sheetFormatPr defaultRowHeight="15" x14ac:dyDescent="0.25"/>
  <cols>
    <col min="1" max="1" width="10.85546875" customWidth="1"/>
    <col min="2" max="2" width="15.85546875" bestFit="1" customWidth="1"/>
    <col min="3" max="3" width="10.28515625" bestFit="1" customWidth="1"/>
    <col min="4" max="4" width="12.85546875" bestFit="1" customWidth="1"/>
    <col min="5" max="5" width="11.140625" bestFit="1" customWidth="1"/>
    <col min="6" max="6" width="11.7109375" customWidth="1"/>
    <col min="7" max="7" width="11.42578125" customWidth="1"/>
    <col min="8" max="8" width="18" bestFit="1" customWidth="1"/>
    <col min="9" max="9" width="13.5703125" bestFit="1" customWidth="1"/>
    <col min="10" max="10" width="16" customWidth="1"/>
    <col min="11" max="11" width="17.7109375" customWidth="1"/>
    <col min="12" max="12" width="31" bestFit="1" customWidth="1"/>
    <col min="13" max="13" width="11.28515625" bestFit="1" customWidth="1"/>
    <col min="14" max="14" width="18" bestFit="1" customWidth="1"/>
    <col min="15" max="15" width="13.5703125" bestFit="1" customWidth="1"/>
    <col min="16" max="16" width="16.42578125" bestFit="1" customWidth="1"/>
    <col min="17" max="17" width="17.7109375" bestFit="1" customWidth="1"/>
    <col min="18" max="18" width="31" bestFit="1" customWidth="1"/>
  </cols>
  <sheetData>
    <row r="1" spans="1:12" ht="18" x14ac:dyDescent="0.35">
      <c r="A1" s="1" t="s">
        <v>35</v>
      </c>
      <c r="L1" s="1"/>
    </row>
    <row r="2" spans="1:12" x14ac:dyDescent="0.25">
      <c r="A2" t="s">
        <v>30</v>
      </c>
      <c r="J2" s="1" t="s">
        <v>29</v>
      </c>
    </row>
    <row r="3" spans="1:12" x14ac:dyDescent="0.25">
      <c r="J3" t="s">
        <v>8</v>
      </c>
    </row>
    <row r="4" spans="1:12" x14ac:dyDescent="0.25">
      <c r="A4" s="1" t="s">
        <v>32</v>
      </c>
      <c r="B4" s="1" t="s">
        <v>31</v>
      </c>
      <c r="C4" s="1" t="s">
        <v>33</v>
      </c>
      <c r="D4" s="1" t="s">
        <v>34</v>
      </c>
      <c r="F4" s="1" t="s">
        <v>25</v>
      </c>
      <c r="J4" t="s">
        <v>9</v>
      </c>
    </row>
    <row r="5" spans="1:12" x14ac:dyDescent="0.25">
      <c r="A5" t="s">
        <v>7</v>
      </c>
      <c r="B5" s="4">
        <v>41512.592372685183</v>
      </c>
      <c r="C5">
        <v>1.53</v>
      </c>
      <c r="D5">
        <f>C5</f>
        <v>1.53</v>
      </c>
      <c r="F5" t="s">
        <v>7</v>
      </c>
      <c r="G5" t="s">
        <v>26</v>
      </c>
    </row>
    <row r="6" spans="1:12" x14ac:dyDescent="0.25">
      <c r="A6" t="s">
        <v>7</v>
      </c>
      <c r="B6" s="4">
        <v>41512.612534722219</v>
      </c>
      <c r="C6">
        <v>-0.02</v>
      </c>
      <c r="D6">
        <f t="shared" ref="D6:D69" si="0">C6</f>
        <v>-0.02</v>
      </c>
      <c r="F6" t="s">
        <v>18</v>
      </c>
      <c r="G6" t="s">
        <v>27</v>
      </c>
    </row>
    <row r="7" spans="1:12" x14ac:dyDescent="0.25">
      <c r="A7" t="s">
        <v>7</v>
      </c>
      <c r="B7" s="4">
        <v>41512.633368055554</v>
      </c>
      <c r="C7">
        <v>0</v>
      </c>
      <c r="D7">
        <f t="shared" si="0"/>
        <v>0</v>
      </c>
      <c r="F7" t="s">
        <v>19</v>
      </c>
      <c r="G7" s="5" t="s">
        <v>28</v>
      </c>
    </row>
    <row r="8" spans="1:12" x14ac:dyDescent="0.25">
      <c r="A8" t="s">
        <v>7</v>
      </c>
      <c r="B8" s="4">
        <v>41512.65420138889</v>
      </c>
      <c r="C8">
        <v>0</v>
      </c>
      <c r="D8">
        <f t="shared" si="0"/>
        <v>0</v>
      </c>
      <c r="F8" t="s">
        <v>20</v>
      </c>
      <c r="G8" s="5" t="s">
        <v>28</v>
      </c>
    </row>
    <row r="9" spans="1:12" x14ac:dyDescent="0.25">
      <c r="A9" t="s">
        <v>7</v>
      </c>
      <c r="B9" s="4">
        <v>41512.675034722219</v>
      </c>
      <c r="C9">
        <v>-0.02</v>
      </c>
      <c r="D9">
        <f t="shared" si="0"/>
        <v>-0.02</v>
      </c>
      <c r="F9" t="s">
        <v>21</v>
      </c>
      <c r="G9" s="5" t="s">
        <v>28</v>
      </c>
    </row>
    <row r="10" spans="1:12" x14ac:dyDescent="0.25">
      <c r="A10" t="s">
        <v>7</v>
      </c>
      <c r="B10" s="4">
        <v>41512.695868055554</v>
      </c>
      <c r="C10">
        <v>-0.01</v>
      </c>
      <c r="D10">
        <f t="shared" si="0"/>
        <v>-0.01</v>
      </c>
      <c r="F10" t="s">
        <v>22</v>
      </c>
      <c r="G10" s="5" t="s">
        <v>28</v>
      </c>
    </row>
    <row r="11" spans="1:12" x14ac:dyDescent="0.25">
      <c r="A11" t="s">
        <v>7</v>
      </c>
      <c r="B11" s="4">
        <v>41512.71670138889</v>
      </c>
      <c r="C11">
        <v>-0.01</v>
      </c>
      <c r="D11">
        <f t="shared" si="0"/>
        <v>-0.01</v>
      </c>
      <c r="F11" t="s">
        <v>23</v>
      </c>
      <c r="G11" s="5" t="s">
        <v>28</v>
      </c>
    </row>
    <row r="12" spans="1:12" x14ac:dyDescent="0.25">
      <c r="A12" t="s">
        <v>7</v>
      </c>
      <c r="B12" s="4">
        <v>41512.737534722219</v>
      </c>
      <c r="C12">
        <v>0.01</v>
      </c>
      <c r="D12">
        <f t="shared" si="0"/>
        <v>0.01</v>
      </c>
      <c r="F12" t="s">
        <v>24</v>
      </c>
      <c r="G12" s="5" t="s">
        <v>28</v>
      </c>
    </row>
    <row r="13" spans="1:12" x14ac:dyDescent="0.25">
      <c r="A13" t="s">
        <v>7</v>
      </c>
      <c r="B13" s="4">
        <v>41512.758368055554</v>
      </c>
      <c r="C13">
        <v>-0.03</v>
      </c>
      <c r="D13">
        <f t="shared" si="0"/>
        <v>-0.03</v>
      </c>
    </row>
    <row r="14" spans="1:12" x14ac:dyDescent="0.25">
      <c r="A14" t="s">
        <v>7</v>
      </c>
      <c r="B14" s="4">
        <v>41512.77920138889</v>
      </c>
      <c r="C14">
        <v>0</v>
      </c>
      <c r="D14">
        <f t="shared" si="0"/>
        <v>0</v>
      </c>
    </row>
    <row r="15" spans="1:12" x14ac:dyDescent="0.25">
      <c r="A15" t="s">
        <v>7</v>
      </c>
      <c r="B15" s="4">
        <v>41512.800034722219</v>
      </c>
      <c r="C15">
        <v>0</v>
      </c>
      <c r="D15">
        <f t="shared" si="0"/>
        <v>0</v>
      </c>
    </row>
    <row r="16" spans="1:12" x14ac:dyDescent="0.25">
      <c r="A16" t="s">
        <v>7</v>
      </c>
      <c r="B16" s="4">
        <v>41512.820868055554</v>
      </c>
      <c r="C16">
        <v>-0.01</v>
      </c>
      <c r="D16">
        <f t="shared" si="0"/>
        <v>-0.01</v>
      </c>
      <c r="F16" s="1" t="s">
        <v>10</v>
      </c>
    </row>
    <row r="17" spans="1:12" x14ac:dyDescent="0.25">
      <c r="A17" t="s">
        <v>7</v>
      </c>
      <c r="B17" s="4">
        <v>41512.84170138889</v>
      </c>
      <c r="C17">
        <v>-0.02</v>
      </c>
      <c r="D17">
        <f t="shared" si="0"/>
        <v>-0.02</v>
      </c>
      <c r="F17" t="s">
        <v>11</v>
      </c>
      <c r="G17" t="s">
        <v>12</v>
      </c>
      <c r="H17" t="s">
        <v>13</v>
      </c>
      <c r="I17" t="s">
        <v>14</v>
      </c>
      <c r="J17" t="s">
        <v>15</v>
      </c>
      <c r="K17" t="s">
        <v>16</v>
      </c>
      <c r="L17" t="s">
        <v>17</v>
      </c>
    </row>
    <row r="18" spans="1:12" x14ac:dyDescent="0.25">
      <c r="A18" t="s">
        <v>7</v>
      </c>
      <c r="B18" s="4">
        <v>41512.862523148149</v>
      </c>
      <c r="C18">
        <v>0</v>
      </c>
      <c r="D18">
        <f t="shared" si="0"/>
        <v>0</v>
      </c>
      <c r="F18">
        <v>3</v>
      </c>
      <c r="G18">
        <v>6.1470000000000002</v>
      </c>
      <c r="H18">
        <v>4.2080000000000002</v>
      </c>
      <c r="I18">
        <v>8.0459999999999994</v>
      </c>
      <c r="J18">
        <v>5.6639999999999997</v>
      </c>
      <c r="K18">
        <f>I18-J18</f>
        <v>2.3819999999999997</v>
      </c>
      <c r="L18">
        <f>K18/2</f>
        <v>1.1909999999999998</v>
      </c>
    </row>
    <row r="19" spans="1:12" x14ac:dyDescent="0.25">
      <c r="A19" t="s">
        <v>7</v>
      </c>
      <c r="B19" s="4">
        <v>41512.883368055554</v>
      </c>
      <c r="C19">
        <v>0.05</v>
      </c>
      <c r="D19">
        <f t="shared" si="0"/>
        <v>0.05</v>
      </c>
      <c r="F19">
        <v>4</v>
      </c>
      <c r="G19">
        <v>6.0960000000000001</v>
      </c>
      <c r="H19">
        <v>4.1369999999999996</v>
      </c>
      <c r="I19">
        <v>7.8120000000000003</v>
      </c>
      <c r="J19">
        <v>5.7009999999999996</v>
      </c>
      <c r="K19">
        <f t="shared" ref="K19:K23" si="1">I19-J19</f>
        <v>2.1110000000000007</v>
      </c>
      <c r="L19">
        <f t="shared" ref="L19:L23" si="2">K19/2</f>
        <v>1.0555000000000003</v>
      </c>
    </row>
    <row r="20" spans="1:12" x14ac:dyDescent="0.25">
      <c r="A20" t="s">
        <v>7</v>
      </c>
      <c r="B20" s="4">
        <v>41512.90420138889</v>
      </c>
      <c r="C20">
        <v>0</v>
      </c>
      <c r="D20">
        <f t="shared" si="0"/>
        <v>0</v>
      </c>
      <c r="F20">
        <v>5</v>
      </c>
      <c r="G20">
        <v>5.4240000000000004</v>
      </c>
      <c r="H20">
        <v>3.355</v>
      </c>
      <c r="I20">
        <v>7.8159999999999998</v>
      </c>
      <c r="J20">
        <v>6.1539999999999999</v>
      </c>
      <c r="K20">
        <f t="shared" si="1"/>
        <v>1.6619999999999999</v>
      </c>
      <c r="L20">
        <f t="shared" si="2"/>
        <v>0.83099999999999996</v>
      </c>
    </row>
    <row r="21" spans="1:12" x14ac:dyDescent="0.25">
      <c r="A21" t="s">
        <v>7</v>
      </c>
      <c r="B21" s="4">
        <v>41512.925034722219</v>
      </c>
      <c r="C21">
        <v>-0.01</v>
      </c>
      <c r="D21">
        <f t="shared" si="0"/>
        <v>-0.01</v>
      </c>
      <c r="F21">
        <v>6</v>
      </c>
      <c r="G21">
        <v>7.02</v>
      </c>
      <c r="H21">
        <v>5.1449999999999996</v>
      </c>
      <c r="I21">
        <v>7.9470000000000001</v>
      </c>
      <c r="J21">
        <v>5.7279999999999998</v>
      </c>
      <c r="K21">
        <f t="shared" si="1"/>
        <v>2.2190000000000003</v>
      </c>
      <c r="L21">
        <f t="shared" si="2"/>
        <v>1.1095000000000002</v>
      </c>
    </row>
    <row r="22" spans="1:12" x14ac:dyDescent="0.25">
      <c r="A22" t="s">
        <v>7</v>
      </c>
      <c r="B22" s="4">
        <v>41512.945868055554</v>
      </c>
      <c r="C22">
        <v>-0.01</v>
      </c>
      <c r="D22">
        <f t="shared" si="0"/>
        <v>-0.01</v>
      </c>
      <c r="F22">
        <v>7</v>
      </c>
      <c r="G22">
        <v>6.532</v>
      </c>
      <c r="H22">
        <v>4.7060000000000004</v>
      </c>
      <c r="I22">
        <v>8.1170000000000009</v>
      </c>
      <c r="J22">
        <v>5.9779999999999998</v>
      </c>
      <c r="K22">
        <f t="shared" si="1"/>
        <v>2.1390000000000011</v>
      </c>
      <c r="L22">
        <f t="shared" si="2"/>
        <v>1.0695000000000006</v>
      </c>
    </row>
    <row r="23" spans="1:12" x14ac:dyDescent="0.25">
      <c r="A23" t="s">
        <v>7</v>
      </c>
      <c r="B23" s="4">
        <v>41512.96670138889</v>
      </c>
      <c r="C23">
        <v>-0.04</v>
      </c>
      <c r="D23">
        <f t="shared" si="0"/>
        <v>-0.04</v>
      </c>
      <c r="F23">
        <v>8</v>
      </c>
      <c r="G23">
        <v>6.6609999999999996</v>
      </c>
      <c r="H23">
        <v>4.7279999999999998</v>
      </c>
      <c r="I23">
        <v>7.7140000000000004</v>
      </c>
      <c r="J23">
        <v>5.7320000000000002</v>
      </c>
      <c r="K23">
        <f t="shared" si="1"/>
        <v>1.9820000000000002</v>
      </c>
      <c r="L23">
        <f t="shared" si="2"/>
        <v>0.9910000000000001</v>
      </c>
    </row>
    <row r="24" spans="1:12" x14ac:dyDescent="0.25">
      <c r="A24" t="s">
        <v>7</v>
      </c>
      <c r="B24" s="4">
        <v>41512.987534722219</v>
      </c>
      <c r="C24">
        <v>-0.02</v>
      </c>
      <c r="D24">
        <f t="shared" si="0"/>
        <v>-0.02</v>
      </c>
    </row>
    <row r="25" spans="1:12" x14ac:dyDescent="0.25">
      <c r="A25" t="s">
        <v>7</v>
      </c>
      <c r="B25" s="4">
        <v>41513.008368055554</v>
      </c>
      <c r="C25">
        <v>-0.04</v>
      </c>
      <c r="D25">
        <f t="shared" si="0"/>
        <v>-0.04</v>
      </c>
    </row>
    <row r="26" spans="1:12" x14ac:dyDescent="0.25">
      <c r="A26" t="s">
        <v>7</v>
      </c>
      <c r="B26" s="4">
        <v>41513.02920138889</v>
      </c>
      <c r="C26">
        <v>0.01</v>
      </c>
      <c r="D26">
        <f t="shared" si="0"/>
        <v>0.01</v>
      </c>
    </row>
    <row r="27" spans="1:12" x14ac:dyDescent="0.25">
      <c r="A27" t="s">
        <v>7</v>
      </c>
      <c r="B27" s="4">
        <v>41513.050034722219</v>
      </c>
      <c r="C27">
        <v>-0.03</v>
      </c>
      <c r="D27">
        <f t="shared" si="0"/>
        <v>-0.03</v>
      </c>
    </row>
    <row r="28" spans="1:12" x14ac:dyDescent="0.25">
      <c r="A28" t="s">
        <v>7</v>
      </c>
      <c r="B28" s="4">
        <v>41513.070856481485</v>
      </c>
      <c r="C28">
        <v>-0.04</v>
      </c>
      <c r="D28">
        <f t="shared" si="0"/>
        <v>-0.04</v>
      </c>
    </row>
    <row r="29" spans="1:12" x14ac:dyDescent="0.25">
      <c r="A29" t="s">
        <v>7</v>
      </c>
      <c r="B29" s="4">
        <v>41513.09170138889</v>
      </c>
      <c r="C29">
        <v>-0.01</v>
      </c>
      <c r="D29">
        <f t="shared" si="0"/>
        <v>-0.01</v>
      </c>
    </row>
    <row r="30" spans="1:12" x14ac:dyDescent="0.25">
      <c r="A30" t="s">
        <v>7</v>
      </c>
      <c r="B30" s="4">
        <v>41513.112534722219</v>
      </c>
      <c r="C30">
        <v>-0.03</v>
      </c>
      <c r="D30">
        <f t="shared" si="0"/>
        <v>-0.03</v>
      </c>
    </row>
    <row r="31" spans="1:12" x14ac:dyDescent="0.25">
      <c r="A31" t="s">
        <v>7</v>
      </c>
      <c r="B31" s="4">
        <v>41513.133356481485</v>
      </c>
      <c r="C31">
        <v>-0.06</v>
      </c>
      <c r="D31">
        <f t="shared" si="0"/>
        <v>-0.06</v>
      </c>
    </row>
    <row r="32" spans="1:12" x14ac:dyDescent="0.25">
      <c r="A32" t="s">
        <v>7</v>
      </c>
      <c r="B32" s="4">
        <v>41513.15420138889</v>
      </c>
      <c r="C32">
        <v>-0.04</v>
      </c>
      <c r="D32">
        <f t="shared" si="0"/>
        <v>-0.04</v>
      </c>
    </row>
    <row r="33" spans="1:6" x14ac:dyDescent="0.25">
      <c r="A33" t="s">
        <v>7</v>
      </c>
      <c r="B33" s="4">
        <v>41513.175023148149</v>
      </c>
      <c r="C33">
        <v>-0.04</v>
      </c>
      <c r="D33">
        <f t="shared" si="0"/>
        <v>-0.04</v>
      </c>
    </row>
    <row r="34" spans="1:6" x14ac:dyDescent="0.25">
      <c r="A34" t="s">
        <v>7</v>
      </c>
      <c r="B34" s="4">
        <v>41513.195868055554</v>
      </c>
      <c r="C34">
        <v>-0.01</v>
      </c>
      <c r="D34">
        <f t="shared" si="0"/>
        <v>-0.01</v>
      </c>
    </row>
    <row r="35" spans="1:6" x14ac:dyDescent="0.25">
      <c r="A35" t="s">
        <v>7</v>
      </c>
      <c r="B35" s="4">
        <v>41513.21670138889</v>
      </c>
      <c r="C35">
        <v>-0.05</v>
      </c>
      <c r="D35">
        <f t="shared" si="0"/>
        <v>-0.05</v>
      </c>
    </row>
    <row r="36" spans="1:6" x14ac:dyDescent="0.25">
      <c r="A36" t="s">
        <v>7</v>
      </c>
      <c r="B36" s="4">
        <v>41513.237534722219</v>
      </c>
      <c r="C36">
        <v>-0.01</v>
      </c>
      <c r="D36">
        <f t="shared" si="0"/>
        <v>-0.01</v>
      </c>
    </row>
    <row r="37" spans="1:6" x14ac:dyDescent="0.25">
      <c r="A37" t="s">
        <v>7</v>
      </c>
      <c r="B37" s="4">
        <v>41513.258368055554</v>
      </c>
      <c r="C37">
        <v>-0.03</v>
      </c>
      <c r="D37">
        <f t="shared" si="0"/>
        <v>-0.03</v>
      </c>
    </row>
    <row r="38" spans="1:6" x14ac:dyDescent="0.25">
      <c r="A38" t="s">
        <v>7</v>
      </c>
      <c r="B38" s="4">
        <v>41513.27920138889</v>
      </c>
      <c r="C38">
        <v>-0.03</v>
      </c>
      <c r="D38">
        <f t="shared" si="0"/>
        <v>-0.03</v>
      </c>
    </row>
    <row r="39" spans="1:6" x14ac:dyDescent="0.25">
      <c r="A39" t="s">
        <v>7</v>
      </c>
      <c r="B39" s="4">
        <v>41513.300034722219</v>
      </c>
      <c r="C39">
        <v>0.03</v>
      </c>
      <c r="D39">
        <f t="shared" si="0"/>
        <v>0.03</v>
      </c>
    </row>
    <row r="40" spans="1:6" x14ac:dyDescent="0.25">
      <c r="A40" t="s">
        <v>7</v>
      </c>
      <c r="B40" s="4">
        <v>41513.320868055554</v>
      </c>
      <c r="C40">
        <v>-0.06</v>
      </c>
      <c r="D40">
        <f t="shared" si="0"/>
        <v>-0.06</v>
      </c>
    </row>
    <row r="41" spans="1:6" x14ac:dyDescent="0.25">
      <c r="A41" t="s">
        <v>7</v>
      </c>
      <c r="B41" s="4">
        <v>41513.34170138889</v>
      </c>
      <c r="C41">
        <v>-0.03</v>
      </c>
      <c r="D41">
        <f t="shared" si="0"/>
        <v>-0.03</v>
      </c>
    </row>
    <row r="42" spans="1:6" x14ac:dyDescent="0.25">
      <c r="A42" t="s">
        <v>7</v>
      </c>
      <c r="B42" s="4">
        <v>41513.362534722219</v>
      </c>
      <c r="C42">
        <v>0.03</v>
      </c>
      <c r="D42">
        <f t="shared" si="0"/>
        <v>0.03</v>
      </c>
    </row>
    <row r="43" spans="1:6" x14ac:dyDescent="0.25">
      <c r="A43" t="s">
        <v>7</v>
      </c>
      <c r="B43" s="4">
        <v>41513.383368055554</v>
      </c>
      <c r="C43">
        <v>-0.01</v>
      </c>
      <c r="D43">
        <f t="shared" si="0"/>
        <v>-0.01</v>
      </c>
    </row>
    <row r="44" spans="1:6" x14ac:dyDescent="0.25">
      <c r="A44" t="s">
        <v>7</v>
      </c>
      <c r="B44" s="4">
        <v>41513.40420138889</v>
      </c>
      <c r="C44">
        <v>-0.04</v>
      </c>
      <c r="D44">
        <f t="shared" si="0"/>
        <v>-0.04</v>
      </c>
    </row>
    <row r="45" spans="1:6" x14ac:dyDescent="0.25">
      <c r="A45" t="s">
        <v>7</v>
      </c>
      <c r="B45" s="4">
        <v>41513.448703703703</v>
      </c>
      <c r="C45">
        <v>0.12</v>
      </c>
      <c r="D45">
        <f t="shared" si="0"/>
        <v>0.12</v>
      </c>
    </row>
    <row r="46" spans="1:6" x14ac:dyDescent="0.25">
      <c r="A46" t="s">
        <v>7</v>
      </c>
      <c r="B46" s="4">
        <v>41513.469467592593</v>
      </c>
      <c r="C46">
        <v>-0.03</v>
      </c>
      <c r="D46">
        <f t="shared" si="0"/>
        <v>-0.03</v>
      </c>
    </row>
    <row r="47" spans="1:6" ht="18.75" x14ac:dyDescent="0.35">
      <c r="A47" t="s">
        <v>7</v>
      </c>
      <c r="B47" s="4">
        <v>41513.490312499998</v>
      </c>
      <c r="C47">
        <v>0.01</v>
      </c>
      <c r="D47">
        <f t="shared" si="0"/>
        <v>0.01</v>
      </c>
      <c r="F47" s="9" t="s">
        <v>66</v>
      </c>
    </row>
    <row r="48" spans="1:6" x14ac:dyDescent="0.25">
      <c r="A48" t="s">
        <v>7</v>
      </c>
      <c r="B48" s="4">
        <v>41513.511145833334</v>
      </c>
      <c r="C48">
        <v>-0.05</v>
      </c>
      <c r="D48">
        <f t="shared" si="0"/>
        <v>-0.05</v>
      </c>
    </row>
    <row r="49" spans="1:4" x14ac:dyDescent="0.25">
      <c r="A49" t="s">
        <v>7</v>
      </c>
      <c r="B49" s="4">
        <v>41513.53197916667</v>
      </c>
      <c r="C49">
        <v>-0.03</v>
      </c>
      <c r="D49">
        <f t="shared" si="0"/>
        <v>-0.03</v>
      </c>
    </row>
    <row r="50" spans="1:4" x14ac:dyDescent="0.25">
      <c r="A50" t="s">
        <v>7</v>
      </c>
      <c r="B50" s="4">
        <v>41513.552812499998</v>
      </c>
      <c r="C50">
        <v>-0.01</v>
      </c>
      <c r="D50">
        <f t="shared" si="0"/>
        <v>-0.01</v>
      </c>
    </row>
    <row r="51" spans="1:4" x14ac:dyDescent="0.25">
      <c r="A51" t="s">
        <v>7</v>
      </c>
      <c r="B51" s="4">
        <v>41513.573645833334</v>
      </c>
      <c r="C51">
        <v>0.02</v>
      </c>
      <c r="D51">
        <f t="shared" si="0"/>
        <v>0.02</v>
      </c>
    </row>
    <row r="52" spans="1:4" x14ac:dyDescent="0.25">
      <c r="A52" t="s">
        <v>7</v>
      </c>
      <c r="B52" s="4">
        <v>41513.59447916667</v>
      </c>
      <c r="C52">
        <v>-0.01</v>
      </c>
      <c r="D52">
        <f t="shared" si="0"/>
        <v>-0.01</v>
      </c>
    </row>
    <row r="53" spans="1:4" x14ac:dyDescent="0.25">
      <c r="A53" t="s">
        <v>7</v>
      </c>
      <c r="B53" s="4">
        <v>41513.615312499998</v>
      </c>
      <c r="C53">
        <v>-0.02</v>
      </c>
      <c r="D53">
        <f t="shared" si="0"/>
        <v>-0.02</v>
      </c>
    </row>
    <row r="54" spans="1:4" x14ac:dyDescent="0.25">
      <c r="A54" t="s">
        <v>7</v>
      </c>
      <c r="B54" s="4">
        <v>41513.636145833334</v>
      </c>
      <c r="C54">
        <v>-0.04</v>
      </c>
      <c r="D54">
        <f t="shared" si="0"/>
        <v>-0.04</v>
      </c>
    </row>
    <row r="55" spans="1:4" x14ac:dyDescent="0.25">
      <c r="A55" t="s">
        <v>7</v>
      </c>
      <c r="B55" s="4">
        <v>41513.65697916667</v>
      </c>
      <c r="C55">
        <v>-0.01</v>
      </c>
      <c r="D55">
        <f t="shared" si="0"/>
        <v>-0.01</v>
      </c>
    </row>
    <row r="56" spans="1:4" x14ac:dyDescent="0.25">
      <c r="A56" t="s">
        <v>7</v>
      </c>
      <c r="B56" s="4">
        <v>41513.677800925929</v>
      </c>
      <c r="C56">
        <v>-0.03</v>
      </c>
      <c r="D56">
        <f t="shared" si="0"/>
        <v>-0.03</v>
      </c>
    </row>
    <row r="57" spans="1:4" x14ac:dyDescent="0.25">
      <c r="A57" t="s">
        <v>7</v>
      </c>
      <c r="B57" s="4">
        <v>41513.698645833334</v>
      </c>
      <c r="C57">
        <v>-0.04</v>
      </c>
      <c r="D57">
        <f t="shared" si="0"/>
        <v>-0.04</v>
      </c>
    </row>
    <row r="58" spans="1:4" x14ac:dyDescent="0.25">
      <c r="A58" t="s">
        <v>7</v>
      </c>
      <c r="B58" s="4">
        <v>41513.71947916667</v>
      </c>
      <c r="C58">
        <v>0</v>
      </c>
      <c r="D58">
        <f t="shared" si="0"/>
        <v>0</v>
      </c>
    </row>
    <row r="59" spans="1:4" x14ac:dyDescent="0.25">
      <c r="A59" t="s">
        <v>7</v>
      </c>
      <c r="B59" s="4">
        <v>41513.740312499998</v>
      </c>
      <c r="C59">
        <v>-0.05</v>
      </c>
      <c r="D59">
        <f t="shared" si="0"/>
        <v>-0.05</v>
      </c>
    </row>
    <row r="60" spans="1:4" x14ac:dyDescent="0.25">
      <c r="A60" t="s">
        <v>7</v>
      </c>
      <c r="B60" s="4">
        <v>41513.761134259257</v>
      </c>
      <c r="C60">
        <v>-0.05</v>
      </c>
      <c r="D60">
        <f t="shared" si="0"/>
        <v>-0.05</v>
      </c>
    </row>
    <row r="61" spans="1:4" x14ac:dyDescent="0.25">
      <c r="A61" t="s">
        <v>7</v>
      </c>
      <c r="B61" s="4">
        <v>41513.78197916667</v>
      </c>
      <c r="C61">
        <v>-0.02</v>
      </c>
      <c r="D61">
        <f t="shared" si="0"/>
        <v>-0.02</v>
      </c>
    </row>
    <row r="62" spans="1:4" x14ac:dyDescent="0.25">
      <c r="A62" t="s">
        <v>18</v>
      </c>
      <c r="B62" s="4">
        <v>41512.593113425923</v>
      </c>
      <c r="C62">
        <v>-0.04</v>
      </c>
      <c r="D62">
        <f t="shared" si="0"/>
        <v>-0.04</v>
      </c>
    </row>
    <row r="63" spans="1:4" x14ac:dyDescent="0.25">
      <c r="A63" t="s">
        <v>18</v>
      </c>
      <c r="B63" s="4">
        <v>41512.613275462965</v>
      </c>
      <c r="C63">
        <v>0.06</v>
      </c>
      <c r="D63">
        <f t="shared" si="0"/>
        <v>0.06</v>
      </c>
    </row>
    <row r="64" spans="1:4" x14ac:dyDescent="0.25">
      <c r="A64" t="s">
        <v>18</v>
      </c>
      <c r="B64" s="4">
        <v>41512.634108796294</v>
      </c>
      <c r="C64">
        <v>0.05</v>
      </c>
      <c r="D64">
        <f t="shared" si="0"/>
        <v>0.05</v>
      </c>
    </row>
    <row r="65" spans="1:4" x14ac:dyDescent="0.25">
      <c r="A65" t="s">
        <v>18</v>
      </c>
      <c r="B65" s="4">
        <v>41512.654942129629</v>
      </c>
      <c r="C65">
        <v>0</v>
      </c>
      <c r="D65">
        <f t="shared" si="0"/>
        <v>0</v>
      </c>
    </row>
    <row r="66" spans="1:4" x14ac:dyDescent="0.25">
      <c r="A66" t="s">
        <v>18</v>
      </c>
      <c r="B66" s="4">
        <v>41512.675775462965</v>
      </c>
      <c r="C66">
        <v>7.0000000000000007E-2</v>
      </c>
      <c r="D66">
        <f t="shared" si="0"/>
        <v>7.0000000000000007E-2</v>
      </c>
    </row>
    <row r="67" spans="1:4" x14ac:dyDescent="0.25">
      <c r="A67" t="s">
        <v>18</v>
      </c>
      <c r="B67" s="4">
        <v>41512.696608796294</v>
      </c>
      <c r="C67">
        <v>0.04</v>
      </c>
      <c r="D67">
        <f t="shared" si="0"/>
        <v>0.04</v>
      </c>
    </row>
    <row r="68" spans="1:4" x14ac:dyDescent="0.25">
      <c r="A68" t="s">
        <v>18</v>
      </c>
      <c r="B68" s="4">
        <v>41512.717442129629</v>
      </c>
      <c r="C68">
        <v>0.03</v>
      </c>
      <c r="D68">
        <f t="shared" si="0"/>
        <v>0.03</v>
      </c>
    </row>
    <row r="69" spans="1:4" x14ac:dyDescent="0.25">
      <c r="A69" t="s">
        <v>18</v>
      </c>
      <c r="B69" s="4">
        <v>41512.738275462965</v>
      </c>
      <c r="C69">
        <v>0.11</v>
      </c>
      <c r="D69">
        <f t="shared" si="0"/>
        <v>0.11</v>
      </c>
    </row>
    <row r="70" spans="1:4" x14ac:dyDescent="0.25">
      <c r="A70" t="s">
        <v>18</v>
      </c>
      <c r="B70" s="4">
        <v>41512.759108796294</v>
      </c>
      <c r="C70">
        <v>0.08</v>
      </c>
      <c r="D70">
        <f t="shared" ref="D70:D118" si="3">C70</f>
        <v>0.08</v>
      </c>
    </row>
    <row r="71" spans="1:4" x14ac:dyDescent="0.25">
      <c r="A71" t="s">
        <v>18</v>
      </c>
      <c r="B71" s="4">
        <v>41512.779953703706</v>
      </c>
      <c r="C71">
        <v>0.06</v>
      </c>
      <c r="D71">
        <f t="shared" si="3"/>
        <v>0.06</v>
      </c>
    </row>
    <row r="72" spans="1:4" x14ac:dyDescent="0.25">
      <c r="A72" t="s">
        <v>18</v>
      </c>
      <c r="B72" s="4">
        <v>41512.800775462965</v>
      </c>
      <c r="C72">
        <v>0.08</v>
      </c>
      <c r="D72">
        <f t="shared" si="3"/>
        <v>0.08</v>
      </c>
    </row>
    <row r="73" spans="1:4" x14ac:dyDescent="0.25">
      <c r="A73" t="s">
        <v>18</v>
      </c>
      <c r="B73" s="4">
        <v>41512.821608796294</v>
      </c>
      <c r="C73">
        <v>0.06</v>
      </c>
      <c r="D73">
        <f t="shared" si="3"/>
        <v>0.06</v>
      </c>
    </row>
    <row r="74" spans="1:4" x14ac:dyDescent="0.25">
      <c r="A74" t="s">
        <v>18</v>
      </c>
      <c r="B74" s="4">
        <v>41512.842442129629</v>
      </c>
      <c r="C74">
        <v>7.0000000000000007E-2</v>
      </c>
      <c r="D74">
        <f t="shared" si="3"/>
        <v>7.0000000000000007E-2</v>
      </c>
    </row>
    <row r="75" spans="1:4" x14ac:dyDescent="0.25">
      <c r="A75" t="s">
        <v>18</v>
      </c>
      <c r="B75" s="4">
        <v>41512.863263888888</v>
      </c>
      <c r="C75">
        <v>0.06</v>
      </c>
      <c r="D75">
        <f t="shared" si="3"/>
        <v>0.06</v>
      </c>
    </row>
    <row r="76" spans="1:4" x14ac:dyDescent="0.25">
      <c r="A76" t="s">
        <v>18</v>
      </c>
      <c r="B76" s="4">
        <v>41512.884108796294</v>
      </c>
      <c r="C76">
        <v>0.08</v>
      </c>
      <c r="D76">
        <f t="shared" si="3"/>
        <v>0.08</v>
      </c>
    </row>
    <row r="77" spans="1:4" x14ac:dyDescent="0.25">
      <c r="A77" t="s">
        <v>18</v>
      </c>
      <c r="B77" s="4">
        <v>41512.904942129629</v>
      </c>
      <c r="C77">
        <v>0.06</v>
      </c>
      <c r="D77">
        <f t="shared" si="3"/>
        <v>0.06</v>
      </c>
    </row>
    <row r="78" spans="1:4" x14ac:dyDescent="0.25">
      <c r="A78" t="s">
        <v>18</v>
      </c>
      <c r="B78" s="4">
        <v>41512.925775462965</v>
      </c>
      <c r="C78">
        <v>0.04</v>
      </c>
      <c r="D78">
        <f t="shared" si="3"/>
        <v>0.04</v>
      </c>
    </row>
    <row r="79" spans="1:4" x14ac:dyDescent="0.25">
      <c r="A79" t="s">
        <v>18</v>
      </c>
      <c r="B79" s="4">
        <v>41512.946608796294</v>
      </c>
      <c r="C79">
        <v>0</v>
      </c>
      <c r="D79">
        <f t="shared" si="3"/>
        <v>0</v>
      </c>
    </row>
    <row r="80" spans="1:4" x14ac:dyDescent="0.25">
      <c r="A80" t="s">
        <v>18</v>
      </c>
      <c r="B80" s="4">
        <v>41512.967442129629</v>
      </c>
      <c r="C80">
        <v>0.06</v>
      </c>
      <c r="D80">
        <f t="shared" si="3"/>
        <v>0.06</v>
      </c>
    </row>
    <row r="81" spans="1:4" x14ac:dyDescent="0.25">
      <c r="A81" t="s">
        <v>18</v>
      </c>
      <c r="B81" s="4">
        <v>41512.988275462965</v>
      </c>
      <c r="C81">
        <v>7.0000000000000007E-2</v>
      </c>
      <c r="D81">
        <f t="shared" si="3"/>
        <v>7.0000000000000007E-2</v>
      </c>
    </row>
    <row r="82" spans="1:4" x14ac:dyDescent="0.25">
      <c r="A82" t="s">
        <v>18</v>
      </c>
      <c r="B82" s="4">
        <v>41513.009120370371</v>
      </c>
      <c r="C82">
        <v>7.0000000000000007E-2</v>
      </c>
      <c r="D82">
        <f t="shared" si="3"/>
        <v>7.0000000000000007E-2</v>
      </c>
    </row>
    <row r="83" spans="1:4" x14ac:dyDescent="0.25">
      <c r="A83" t="s">
        <v>18</v>
      </c>
      <c r="B83" s="4">
        <v>41513.029942129629</v>
      </c>
      <c r="C83">
        <v>7.0000000000000007E-2</v>
      </c>
      <c r="D83">
        <f t="shared" si="3"/>
        <v>7.0000000000000007E-2</v>
      </c>
    </row>
    <row r="84" spans="1:4" x14ac:dyDescent="0.25">
      <c r="A84" t="s">
        <v>18</v>
      </c>
      <c r="B84" s="4">
        <v>41513.050775462965</v>
      </c>
      <c r="C84">
        <v>7.0000000000000007E-2</v>
      </c>
      <c r="D84">
        <f t="shared" si="3"/>
        <v>7.0000000000000007E-2</v>
      </c>
    </row>
    <row r="85" spans="1:4" x14ac:dyDescent="0.25">
      <c r="A85" t="s">
        <v>18</v>
      </c>
      <c r="B85" s="4">
        <v>41513.071597222224</v>
      </c>
      <c r="C85">
        <v>0.09</v>
      </c>
      <c r="D85">
        <f t="shared" si="3"/>
        <v>0.09</v>
      </c>
    </row>
    <row r="86" spans="1:4" x14ac:dyDescent="0.25">
      <c r="A86" t="s">
        <v>18</v>
      </c>
      <c r="B86" s="4">
        <v>41513.092442129629</v>
      </c>
      <c r="C86">
        <v>0.05</v>
      </c>
      <c r="D86">
        <f t="shared" si="3"/>
        <v>0.05</v>
      </c>
    </row>
    <row r="87" spans="1:4" x14ac:dyDescent="0.25">
      <c r="A87" t="s">
        <v>18</v>
      </c>
      <c r="B87" s="4">
        <v>41513.113275462965</v>
      </c>
      <c r="C87">
        <v>0.05</v>
      </c>
      <c r="D87">
        <f t="shared" si="3"/>
        <v>0.05</v>
      </c>
    </row>
    <row r="88" spans="1:4" x14ac:dyDescent="0.25">
      <c r="A88" t="s">
        <v>18</v>
      </c>
      <c r="B88" s="4">
        <v>41513.134108796294</v>
      </c>
      <c r="C88">
        <v>0.1</v>
      </c>
      <c r="D88">
        <f t="shared" si="3"/>
        <v>0.1</v>
      </c>
    </row>
    <row r="89" spans="1:4" x14ac:dyDescent="0.25">
      <c r="A89" t="s">
        <v>18</v>
      </c>
      <c r="B89" s="4">
        <v>41513.154942129629</v>
      </c>
      <c r="C89">
        <v>7.0000000000000007E-2</v>
      </c>
      <c r="D89">
        <f t="shared" si="3"/>
        <v>7.0000000000000007E-2</v>
      </c>
    </row>
    <row r="90" spans="1:4" x14ac:dyDescent="0.25">
      <c r="A90" t="s">
        <v>18</v>
      </c>
      <c r="B90" s="4">
        <v>41513.175775462965</v>
      </c>
      <c r="C90">
        <v>0.02</v>
      </c>
      <c r="D90">
        <f t="shared" si="3"/>
        <v>0.02</v>
      </c>
    </row>
    <row r="91" spans="1:4" x14ac:dyDescent="0.25">
      <c r="A91" t="s">
        <v>18</v>
      </c>
      <c r="B91" s="4">
        <v>41513.196608796294</v>
      </c>
      <c r="C91">
        <v>0.03</v>
      </c>
      <c r="D91">
        <f t="shared" si="3"/>
        <v>0.03</v>
      </c>
    </row>
    <row r="92" spans="1:4" x14ac:dyDescent="0.25">
      <c r="A92" t="s">
        <v>18</v>
      </c>
      <c r="B92" s="4">
        <v>41513.217442129629</v>
      </c>
      <c r="C92">
        <v>7.0000000000000007E-2</v>
      </c>
      <c r="D92">
        <f t="shared" si="3"/>
        <v>7.0000000000000007E-2</v>
      </c>
    </row>
    <row r="93" spans="1:4" x14ac:dyDescent="0.25">
      <c r="A93" t="s">
        <v>18</v>
      </c>
      <c r="B93" s="4">
        <v>41513.238275462965</v>
      </c>
      <c r="C93">
        <v>0.05</v>
      </c>
      <c r="D93">
        <f t="shared" si="3"/>
        <v>0.05</v>
      </c>
    </row>
    <row r="94" spans="1:4" x14ac:dyDescent="0.25">
      <c r="A94" t="s">
        <v>18</v>
      </c>
      <c r="B94" s="4">
        <v>41513.259108796294</v>
      </c>
      <c r="C94">
        <v>0.06</v>
      </c>
      <c r="D94">
        <f t="shared" si="3"/>
        <v>0.06</v>
      </c>
    </row>
    <row r="95" spans="1:4" x14ac:dyDescent="0.25">
      <c r="A95" t="s">
        <v>18</v>
      </c>
      <c r="B95" s="4">
        <v>41513.279953703706</v>
      </c>
      <c r="C95">
        <v>-0.05</v>
      </c>
      <c r="D95">
        <f t="shared" si="3"/>
        <v>-0.05</v>
      </c>
    </row>
    <row r="96" spans="1:4" x14ac:dyDescent="0.25">
      <c r="A96" t="s">
        <v>18</v>
      </c>
      <c r="B96" s="4">
        <v>41513.300775462965</v>
      </c>
      <c r="C96">
        <v>0.13</v>
      </c>
      <c r="D96">
        <f t="shared" si="3"/>
        <v>0.13</v>
      </c>
    </row>
    <row r="97" spans="1:4" x14ac:dyDescent="0.25">
      <c r="A97" t="s">
        <v>18</v>
      </c>
      <c r="B97" s="4">
        <v>41513.321608796294</v>
      </c>
      <c r="C97">
        <v>0.1</v>
      </c>
      <c r="D97">
        <f t="shared" si="3"/>
        <v>0.1</v>
      </c>
    </row>
    <row r="98" spans="1:4" x14ac:dyDescent="0.25">
      <c r="A98" t="s">
        <v>18</v>
      </c>
      <c r="B98" s="4">
        <v>41513.342442129629</v>
      </c>
      <c r="C98">
        <v>0.04</v>
      </c>
      <c r="D98">
        <f t="shared" si="3"/>
        <v>0.04</v>
      </c>
    </row>
    <row r="99" spans="1:4" x14ac:dyDescent="0.25">
      <c r="A99" t="s">
        <v>18</v>
      </c>
      <c r="B99" s="4">
        <v>41513.363275462965</v>
      </c>
      <c r="C99">
        <v>0</v>
      </c>
      <c r="D99">
        <f t="shared" si="3"/>
        <v>0</v>
      </c>
    </row>
    <row r="100" spans="1:4" x14ac:dyDescent="0.25">
      <c r="A100" t="s">
        <v>18</v>
      </c>
      <c r="B100" s="4">
        <v>41513.384108796294</v>
      </c>
      <c r="C100">
        <v>0.04</v>
      </c>
      <c r="D100">
        <f t="shared" si="3"/>
        <v>0.04</v>
      </c>
    </row>
    <row r="101" spans="1:4" x14ac:dyDescent="0.25">
      <c r="A101" t="s">
        <v>18</v>
      </c>
      <c r="B101" s="4">
        <v>41513.404942129629</v>
      </c>
      <c r="C101">
        <v>0.01</v>
      </c>
      <c r="D101">
        <f t="shared" si="3"/>
        <v>0.01</v>
      </c>
    </row>
    <row r="102" spans="1:4" x14ac:dyDescent="0.25">
      <c r="A102" t="s">
        <v>18</v>
      </c>
      <c r="B102" s="4">
        <v>41513.449456018519</v>
      </c>
      <c r="C102">
        <v>0.02</v>
      </c>
      <c r="D102">
        <f t="shared" si="3"/>
        <v>0.02</v>
      </c>
    </row>
    <row r="103" spans="1:4" x14ac:dyDescent="0.25">
      <c r="A103" t="s">
        <v>18</v>
      </c>
      <c r="B103" s="4">
        <v>41513.470208333332</v>
      </c>
      <c r="C103">
        <v>0.05</v>
      </c>
      <c r="D103">
        <f t="shared" si="3"/>
        <v>0.05</v>
      </c>
    </row>
    <row r="104" spans="1:4" x14ac:dyDescent="0.25">
      <c r="A104" t="s">
        <v>18</v>
      </c>
      <c r="B104" s="4">
        <v>41513.491064814814</v>
      </c>
      <c r="C104">
        <v>0.02</v>
      </c>
      <c r="D104">
        <f t="shared" si="3"/>
        <v>0.02</v>
      </c>
    </row>
    <row r="105" spans="1:4" x14ac:dyDescent="0.25">
      <c r="A105" t="s">
        <v>18</v>
      </c>
      <c r="B105" s="4">
        <v>41513.511886574073</v>
      </c>
      <c r="C105">
        <v>0.04</v>
      </c>
      <c r="D105">
        <f t="shared" si="3"/>
        <v>0.04</v>
      </c>
    </row>
    <row r="106" spans="1:4" x14ac:dyDescent="0.25">
      <c r="A106" t="s">
        <v>18</v>
      </c>
      <c r="B106" s="4">
        <v>41513.532731481479</v>
      </c>
      <c r="C106">
        <v>0.03</v>
      </c>
      <c r="D106">
        <f t="shared" si="3"/>
        <v>0.03</v>
      </c>
    </row>
    <row r="107" spans="1:4" x14ac:dyDescent="0.25">
      <c r="A107" t="s">
        <v>18</v>
      </c>
      <c r="B107" s="4">
        <v>41513.553553240738</v>
      </c>
      <c r="C107">
        <v>0.04</v>
      </c>
      <c r="D107">
        <f t="shared" si="3"/>
        <v>0.04</v>
      </c>
    </row>
    <row r="108" spans="1:4" x14ac:dyDescent="0.25">
      <c r="A108" t="s">
        <v>18</v>
      </c>
      <c r="B108" s="4">
        <v>41513.574386574073</v>
      </c>
      <c r="C108">
        <v>0.06</v>
      </c>
      <c r="D108">
        <f t="shared" si="3"/>
        <v>0.06</v>
      </c>
    </row>
    <row r="109" spans="1:4" x14ac:dyDescent="0.25">
      <c r="A109" t="s">
        <v>18</v>
      </c>
      <c r="B109" s="4">
        <v>41513.595219907409</v>
      </c>
      <c r="C109">
        <v>0.03</v>
      </c>
      <c r="D109">
        <f t="shared" si="3"/>
        <v>0.03</v>
      </c>
    </row>
    <row r="110" spans="1:4" x14ac:dyDescent="0.25">
      <c r="A110" t="s">
        <v>18</v>
      </c>
      <c r="B110" s="4">
        <v>41513.616053240738</v>
      </c>
      <c r="C110">
        <v>0.03</v>
      </c>
      <c r="D110">
        <f t="shared" si="3"/>
        <v>0.03</v>
      </c>
    </row>
    <row r="111" spans="1:4" x14ac:dyDescent="0.25">
      <c r="A111" t="s">
        <v>18</v>
      </c>
      <c r="B111" s="4">
        <v>41513.636886574073</v>
      </c>
      <c r="C111">
        <v>0.05</v>
      </c>
      <c r="D111">
        <f t="shared" si="3"/>
        <v>0.05</v>
      </c>
    </row>
    <row r="112" spans="1:4" x14ac:dyDescent="0.25">
      <c r="A112" t="s">
        <v>18</v>
      </c>
      <c r="B112" s="4">
        <v>41513.657719907409</v>
      </c>
      <c r="C112">
        <v>0.03</v>
      </c>
      <c r="D112">
        <f t="shared" si="3"/>
        <v>0.03</v>
      </c>
    </row>
    <row r="113" spans="1:4" x14ac:dyDescent="0.25">
      <c r="A113" t="s">
        <v>18</v>
      </c>
      <c r="B113" s="4">
        <v>41513.678541666668</v>
      </c>
      <c r="C113">
        <v>0.03</v>
      </c>
      <c r="D113">
        <f t="shared" si="3"/>
        <v>0.03</v>
      </c>
    </row>
    <row r="114" spans="1:4" x14ac:dyDescent="0.25">
      <c r="A114" t="s">
        <v>18</v>
      </c>
      <c r="B114" s="4">
        <v>41513.699386574073</v>
      </c>
      <c r="C114">
        <v>0.04</v>
      </c>
      <c r="D114">
        <f t="shared" si="3"/>
        <v>0.04</v>
      </c>
    </row>
    <row r="115" spans="1:4" x14ac:dyDescent="0.25">
      <c r="A115" t="s">
        <v>18</v>
      </c>
      <c r="B115" s="4">
        <v>41513.720219907409</v>
      </c>
      <c r="C115">
        <v>0.08</v>
      </c>
      <c r="D115">
        <f t="shared" si="3"/>
        <v>0.08</v>
      </c>
    </row>
    <row r="116" spans="1:4" x14ac:dyDescent="0.25">
      <c r="A116" t="s">
        <v>18</v>
      </c>
      <c r="B116" s="4">
        <v>41513.741053240738</v>
      </c>
      <c r="C116">
        <v>0.06</v>
      </c>
      <c r="D116">
        <f t="shared" si="3"/>
        <v>0.06</v>
      </c>
    </row>
    <row r="117" spans="1:4" x14ac:dyDescent="0.25">
      <c r="A117" t="s">
        <v>18</v>
      </c>
      <c r="B117" s="4">
        <v>41513.761874999997</v>
      </c>
      <c r="C117">
        <v>0.05</v>
      </c>
      <c r="D117">
        <f t="shared" si="3"/>
        <v>0.05</v>
      </c>
    </row>
    <row r="118" spans="1:4" x14ac:dyDescent="0.25">
      <c r="A118" t="s">
        <v>18</v>
      </c>
      <c r="B118" s="4">
        <v>41513.782719907409</v>
      </c>
      <c r="C118">
        <v>0.05</v>
      </c>
      <c r="D118">
        <f t="shared" si="3"/>
        <v>0.05</v>
      </c>
    </row>
    <row r="119" spans="1:4" x14ac:dyDescent="0.25">
      <c r="A119" t="s">
        <v>19</v>
      </c>
      <c r="B119" s="4">
        <v>41512.593865740739</v>
      </c>
      <c r="C119">
        <v>1.07</v>
      </c>
      <c r="D119">
        <f>C119*$L$18</f>
        <v>1.27437</v>
      </c>
    </row>
    <row r="120" spans="1:4" x14ac:dyDescent="0.25">
      <c r="A120" t="s">
        <v>19</v>
      </c>
      <c r="B120" s="4">
        <v>41512.614016203705</v>
      </c>
      <c r="C120">
        <v>0.84</v>
      </c>
      <c r="D120">
        <f t="shared" ref="D120:D175" si="4">C120*$L$18</f>
        <v>1.0004399999999998</v>
      </c>
    </row>
    <row r="121" spans="1:4" x14ac:dyDescent="0.25">
      <c r="A121" t="s">
        <v>19</v>
      </c>
      <c r="B121" s="4">
        <v>41512.63486111111</v>
      </c>
      <c r="C121">
        <v>0.83</v>
      </c>
      <c r="D121">
        <f t="shared" si="4"/>
        <v>0.9885299999999998</v>
      </c>
    </row>
    <row r="122" spans="1:4" x14ac:dyDescent="0.25">
      <c r="A122" t="s">
        <v>19</v>
      </c>
      <c r="B122" s="4">
        <v>41512.655694444446</v>
      </c>
      <c r="C122">
        <v>0.77</v>
      </c>
      <c r="D122">
        <f t="shared" si="4"/>
        <v>0.91706999999999994</v>
      </c>
    </row>
    <row r="123" spans="1:4" x14ac:dyDescent="0.25">
      <c r="A123" t="s">
        <v>19</v>
      </c>
      <c r="B123" s="4">
        <v>41512.676527777781</v>
      </c>
      <c r="C123">
        <v>0.81</v>
      </c>
      <c r="D123">
        <f t="shared" si="4"/>
        <v>0.96470999999999996</v>
      </c>
    </row>
    <row r="124" spans="1:4" x14ac:dyDescent="0.25">
      <c r="A124" t="s">
        <v>19</v>
      </c>
      <c r="B124" s="4">
        <v>41512.69736111111</v>
      </c>
      <c r="C124">
        <v>0.78</v>
      </c>
      <c r="D124">
        <f t="shared" si="4"/>
        <v>0.92897999999999992</v>
      </c>
    </row>
    <row r="125" spans="1:4" x14ac:dyDescent="0.25">
      <c r="A125" t="s">
        <v>19</v>
      </c>
      <c r="B125" s="4">
        <v>41512.718194444446</v>
      </c>
      <c r="C125">
        <v>0.77</v>
      </c>
      <c r="D125">
        <f t="shared" si="4"/>
        <v>0.91706999999999994</v>
      </c>
    </row>
    <row r="126" spans="1:4" x14ac:dyDescent="0.25">
      <c r="A126" t="s">
        <v>19</v>
      </c>
      <c r="B126" s="4">
        <v>41512.739027777781</v>
      </c>
      <c r="C126">
        <v>0.71</v>
      </c>
      <c r="D126">
        <f t="shared" si="4"/>
        <v>0.84560999999999986</v>
      </c>
    </row>
    <row r="127" spans="1:4" x14ac:dyDescent="0.25">
      <c r="A127" t="s">
        <v>19</v>
      </c>
      <c r="B127" s="4">
        <v>41512.75986111111</v>
      </c>
      <c r="C127">
        <v>0.71</v>
      </c>
      <c r="D127">
        <f t="shared" si="4"/>
        <v>0.84560999999999986</v>
      </c>
    </row>
    <row r="128" spans="1:4" x14ac:dyDescent="0.25">
      <c r="A128" t="s">
        <v>19</v>
      </c>
      <c r="B128" s="4">
        <v>41512.780694444446</v>
      </c>
      <c r="C128">
        <v>0.66</v>
      </c>
      <c r="D128">
        <f t="shared" si="4"/>
        <v>0.78605999999999998</v>
      </c>
    </row>
    <row r="129" spans="1:4" x14ac:dyDescent="0.25">
      <c r="A129" t="s">
        <v>19</v>
      </c>
      <c r="B129" s="4">
        <v>41512.801516203705</v>
      </c>
      <c r="C129">
        <v>0.72</v>
      </c>
      <c r="D129">
        <f t="shared" si="4"/>
        <v>0.85751999999999984</v>
      </c>
    </row>
    <row r="130" spans="1:4" x14ac:dyDescent="0.25">
      <c r="A130" t="s">
        <v>19</v>
      </c>
      <c r="B130" s="4">
        <v>41512.82234953704</v>
      </c>
      <c r="C130">
        <v>0.64</v>
      </c>
      <c r="D130">
        <f t="shared" si="4"/>
        <v>0.76223999999999992</v>
      </c>
    </row>
    <row r="131" spans="1:4" x14ac:dyDescent="0.25">
      <c r="A131" t="s">
        <v>19</v>
      </c>
      <c r="B131" s="4">
        <v>41512.843182870369</v>
      </c>
      <c r="C131">
        <v>0.68</v>
      </c>
      <c r="D131">
        <f t="shared" si="4"/>
        <v>0.80987999999999993</v>
      </c>
    </row>
    <row r="132" spans="1:4" x14ac:dyDescent="0.25">
      <c r="A132" t="s">
        <v>19</v>
      </c>
      <c r="B132" s="4">
        <v>41512.864004629628</v>
      </c>
      <c r="C132">
        <v>0.72</v>
      </c>
      <c r="D132">
        <f t="shared" si="4"/>
        <v>0.85751999999999984</v>
      </c>
    </row>
    <row r="133" spans="1:4" x14ac:dyDescent="0.25">
      <c r="A133" t="s">
        <v>19</v>
      </c>
      <c r="B133" s="4">
        <v>41512.88484953704</v>
      </c>
      <c r="C133">
        <v>0.64</v>
      </c>
      <c r="D133">
        <f t="shared" si="4"/>
        <v>0.76223999999999992</v>
      </c>
    </row>
    <row r="134" spans="1:4" x14ac:dyDescent="0.25">
      <c r="A134" t="s">
        <v>19</v>
      </c>
      <c r="B134" s="4">
        <v>41512.905682870369</v>
      </c>
      <c r="C134">
        <v>0.66</v>
      </c>
      <c r="D134">
        <f t="shared" si="4"/>
        <v>0.78605999999999998</v>
      </c>
    </row>
    <row r="135" spans="1:4" x14ac:dyDescent="0.25">
      <c r="A135" t="s">
        <v>19</v>
      </c>
      <c r="B135" s="4">
        <v>41512.926527777781</v>
      </c>
      <c r="C135">
        <v>0.65</v>
      </c>
      <c r="D135">
        <f t="shared" si="4"/>
        <v>0.77414999999999989</v>
      </c>
    </row>
    <row r="136" spans="1:4" x14ac:dyDescent="0.25">
      <c r="A136" t="s">
        <v>19</v>
      </c>
      <c r="B136" s="4">
        <v>41512.94734953704</v>
      </c>
      <c r="C136">
        <v>0.6</v>
      </c>
      <c r="D136">
        <f t="shared" si="4"/>
        <v>0.7145999999999999</v>
      </c>
    </row>
    <row r="137" spans="1:4" x14ac:dyDescent="0.25">
      <c r="A137" t="s">
        <v>19</v>
      </c>
      <c r="B137" s="4">
        <v>41512.968194444446</v>
      </c>
      <c r="C137">
        <v>0.63</v>
      </c>
      <c r="D137">
        <f t="shared" si="4"/>
        <v>0.75032999999999994</v>
      </c>
    </row>
    <row r="138" spans="1:4" x14ac:dyDescent="0.25">
      <c r="A138" t="s">
        <v>19</v>
      </c>
      <c r="B138" s="4">
        <v>41512.989027777781</v>
      </c>
      <c r="C138">
        <v>0.62</v>
      </c>
      <c r="D138">
        <f t="shared" si="4"/>
        <v>0.73841999999999985</v>
      </c>
    </row>
    <row r="139" spans="1:4" x14ac:dyDescent="0.25">
      <c r="A139" t="s">
        <v>19</v>
      </c>
      <c r="B139" s="4">
        <v>41513.009872685187</v>
      </c>
      <c r="C139">
        <v>0.63</v>
      </c>
      <c r="D139">
        <f t="shared" si="4"/>
        <v>0.75032999999999994</v>
      </c>
    </row>
    <row r="140" spans="1:4" x14ac:dyDescent="0.25">
      <c r="A140" t="s">
        <v>19</v>
      </c>
      <c r="B140" s="4">
        <v>41513.030682870369</v>
      </c>
      <c r="C140">
        <v>0.59</v>
      </c>
      <c r="D140">
        <f t="shared" si="4"/>
        <v>0.70268999999999981</v>
      </c>
    </row>
    <row r="141" spans="1:4" x14ac:dyDescent="0.25">
      <c r="A141" t="s">
        <v>19</v>
      </c>
      <c r="B141" s="4">
        <v>41513.051527777781</v>
      </c>
      <c r="C141">
        <v>0.61</v>
      </c>
      <c r="D141">
        <f t="shared" si="4"/>
        <v>0.72650999999999988</v>
      </c>
    </row>
    <row r="142" spans="1:4" x14ac:dyDescent="0.25">
      <c r="A142" t="s">
        <v>19</v>
      </c>
      <c r="B142" s="4">
        <v>41513.07234953704</v>
      </c>
      <c r="C142">
        <v>0.63</v>
      </c>
      <c r="D142">
        <f t="shared" si="4"/>
        <v>0.75032999999999994</v>
      </c>
    </row>
    <row r="143" spans="1:4" x14ac:dyDescent="0.25">
      <c r="A143" t="s">
        <v>19</v>
      </c>
      <c r="B143" s="4">
        <v>41513.093182870369</v>
      </c>
      <c r="C143">
        <v>0.52</v>
      </c>
      <c r="D143">
        <f t="shared" si="4"/>
        <v>0.61931999999999998</v>
      </c>
    </row>
    <row r="144" spans="1:4" x14ac:dyDescent="0.25">
      <c r="A144" t="s">
        <v>19</v>
      </c>
      <c r="B144" s="4">
        <v>41513.114016203705</v>
      </c>
      <c r="C144">
        <v>0.61</v>
      </c>
      <c r="D144">
        <f t="shared" si="4"/>
        <v>0.72650999999999988</v>
      </c>
    </row>
    <row r="145" spans="1:4" x14ac:dyDescent="0.25">
      <c r="A145" t="s">
        <v>19</v>
      </c>
      <c r="B145" s="4">
        <v>41513.13486111111</v>
      </c>
      <c r="C145">
        <v>0.56000000000000005</v>
      </c>
      <c r="D145">
        <f t="shared" si="4"/>
        <v>0.66696</v>
      </c>
    </row>
    <row r="146" spans="1:4" x14ac:dyDescent="0.25">
      <c r="A146" t="s">
        <v>19</v>
      </c>
      <c r="B146" s="4">
        <v>41513.155682870369</v>
      </c>
      <c r="C146">
        <v>0.52</v>
      </c>
      <c r="D146">
        <f t="shared" si="4"/>
        <v>0.61931999999999998</v>
      </c>
    </row>
    <row r="147" spans="1:4" x14ac:dyDescent="0.25">
      <c r="A147" t="s">
        <v>19</v>
      </c>
      <c r="B147" s="4">
        <v>41513.176516203705</v>
      </c>
      <c r="C147">
        <v>0.56000000000000005</v>
      </c>
      <c r="D147">
        <f t="shared" si="4"/>
        <v>0.66696</v>
      </c>
    </row>
    <row r="148" spans="1:4" x14ac:dyDescent="0.25">
      <c r="A148" t="s">
        <v>19</v>
      </c>
      <c r="B148" s="4">
        <v>41513.19734953704</v>
      </c>
      <c r="C148">
        <v>0.55000000000000004</v>
      </c>
      <c r="D148">
        <f t="shared" si="4"/>
        <v>0.65504999999999991</v>
      </c>
    </row>
    <row r="149" spans="1:4" x14ac:dyDescent="0.25">
      <c r="A149" t="s">
        <v>19</v>
      </c>
      <c r="B149" s="4">
        <v>41513.218182870369</v>
      </c>
      <c r="C149">
        <v>0.49</v>
      </c>
      <c r="D149">
        <f t="shared" si="4"/>
        <v>0.58358999999999994</v>
      </c>
    </row>
    <row r="150" spans="1:4" x14ac:dyDescent="0.25">
      <c r="A150" t="s">
        <v>19</v>
      </c>
      <c r="B150" s="4">
        <v>41513.239016203705</v>
      </c>
      <c r="C150">
        <v>0.44</v>
      </c>
      <c r="D150">
        <f t="shared" si="4"/>
        <v>0.52403999999999995</v>
      </c>
    </row>
    <row r="151" spans="1:4" x14ac:dyDescent="0.25">
      <c r="A151" t="s">
        <v>19</v>
      </c>
      <c r="B151" s="4">
        <v>41513.25984953704</v>
      </c>
      <c r="C151">
        <v>0.5</v>
      </c>
      <c r="D151">
        <f t="shared" si="4"/>
        <v>0.59549999999999992</v>
      </c>
    </row>
    <row r="152" spans="1:4" x14ac:dyDescent="0.25">
      <c r="A152" t="s">
        <v>19</v>
      </c>
      <c r="B152" s="4">
        <v>41513.280706018515</v>
      </c>
      <c r="C152">
        <v>0.53</v>
      </c>
      <c r="D152">
        <f t="shared" si="4"/>
        <v>0.63122999999999996</v>
      </c>
    </row>
    <row r="153" spans="1:4" x14ac:dyDescent="0.25">
      <c r="A153" t="s">
        <v>19</v>
      </c>
      <c r="B153" s="4">
        <v>41513.301527777781</v>
      </c>
      <c r="C153">
        <v>0.48</v>
      </c>
      <c r="D153">
        <f t="shared" si="4"/>
        <v>0.57167999999999985</v>
      </c>
    </row>
    <row r="154" spans="1:4" x14ac:dyDescent="0.25">
      <c r="A154" t="s">
        <v>19</v>
      </c>
      <c r="B154" s="4">
        <v>41513.32236111111</v>
      </c>
      <c r="C154">
        <v>0.48</v>
      </c>
      <c r="D154">
        <f t="shared" si="4"/>
        <v>0.57167999999999985</v>
      </c>
    </row>
    <row r="155" spans="1:4" x14ac:dyDescent="0.25">
      <c r="A155" t="s">
        <v>19</v>
      </c>
      <c r="B155" s="4">
        <v>41513.343182870369</v>
      </c>
      <c r="C155">
        <v>0.51</v>
      </c>
      <c r="D155">
        <f t="shared" si="4"/>
        <v>0.60740999999999989</v>
      </c>
    </row>
    <row r="156" spans="1:4" x14ac:dyDescent="0.25">
      <c r="A156" t="s">
        <v>19</v>
      </c>
      <c r="B156" s="4">
        <v>41513.364027777781</v>
      </c>
      <c r="C156">
        <v>0.44</v>
      </c>
      <c r="D156">
        <f t="shared" si="4"/>
        <v>0.52403999999999995</v>
      </c>
    </row>
    <row r="157" spans="1:4" x14ac:dyDescent="0.25">
      <c r="A157" t="s">
        <v>19</v>
      </c>
      <c r="B157" s="4">
        <v>41513.38484953704</v>
      </c>
      <c r="C157">
        <v>0.47</v>
      </c>
      <c r="D157">
        <f t="shared" si="4"/>
        <v>0.55976999999999988</v>
      </c>
    </row>
    <row r="158" spans="1:4" x14ac:dyDescent="0.25">
      <c r="A158" t="s">
        <v>19</v>
      </c>
      <c r="B158" s="4">
        <v>41513.405682870369</v>
      </c>
      <c r="C158">
        <v>0.47</v>
      </c>
      <c r="D158">
        <f t="shared" si="4"/>
        <v>0.55976999999999988</v>
      </c>
    </row>
    <row r="159" spans="1:4" x14ac:dyDescent="0.25">
      <c r="A159" t="s">
        <v>19</v>
      </c>
      <c r="B159" s="4">
        <v>41513.450196759259</v>
      </c>
      <c r="C159">
        <v>0.23</v>
      </c>
      <c r="D159">
        <f t="shared" si="4"/>
        <v>0.27392999999999995</v>
      </c>
    </row>
    <row r="160" spans="1:4" x14ac:dyDescent="0.25">
      <c r="A160" t="s">
        <v>19</v>
      </c>
      <c r="B160" s="4">
        <v>41513.470960648148</v>
      </c>
      <c r="C160">
        <v>0.16</v>
      </c>
      <c r="D160">
        <f t="shared" si="4"/>
        <v>0.19055999999999998</v>
      </c>
    </row>
    <row r="161" spans="1:4" x14ac:dyDescent="0.25">
      <c r="A161" t="s">
        <v>19</v>
      </c>
      <c r="B161" s="4">
        <v>41513.491805555554</v>
      </c>
      <c r="C161">
        <v>0.17</v>
      </c>
      <c r="D161">
        <f t="shared" si="4"/>
        <v>0.20246999999999998</v>
      </c>
    </row>
    <row r="162" spans="1:4" x14ac:dyDescent="0.25">
      <c r="A162" t="s">
        <v>19</v>
      </c>
      <c r="B162" s="4">
        <v>41513.512627314813</v>
      </c>
      <c r="C162">
        <v>0.19</v>
      </c>
      <c r="D162">
        <f t="shared" si="4"/>
        <v>0.22628999999999996</v>
      </c>
    </row>
    <row r="163" spans="1:4" x14ac:dyDescent="0.25">
      <c r="A163" t="s">
        <v>19</v>
      </c>
      <c r="B163" s="4">
        <v>41513.533483796295</v>
      </c>
      <c r="C163">
        <v>0.21</v>
      </c>
      <c r="D163">
        <f t="shared" si="4"/>
        <v>0.25010999999999994</v>
      </c>
    </row>
    <row r="164" spans="1:4" x14ac:dyDescent="0.25">
      <c r="A164" t="s">
        <v>19</v>
      </c>
      <c r="B164" s="4">
        <v>41513.554293981484</v>
      </c>
      <c r="C164">
        <v>0.22</v>
      </c>
      <c r="D164">
        <f t="shared" si="4"/>
        <v>0.26201999999999998</v>
      </c>
    </row>
    <row r="165" spans="1:4" x14ac:dyDescent="0.25">
      <c r="A165" t="s">
        <v>19</v>
      </c>
      <c r="B165" s="4">
        <v>41513.575138888889</v>
      </c>
      <c r="C165">
        <v>0.17</v>
      </c>
      <c r="D165">
        <f t="shared" si="4"/>
        <v>0.20246999999999998</v>
      </c>
    </row>
    <row r="166" spans="1:4" x14ac:dyDescent="0.25">
      <c r="A166" t="s">
        <v>19</v>
      </c>
      <c r="B166" s="4">
        <v>41513.595960648148</v>
      </c>
      <c r="C166">
        <v>0.19</v>
      </c>
      <c r="D166">
        <f t="shared" si="4"/>
        <v>0.22628999999999996</v>
      </c>
    </row>
    <row r="167" spans="1:4" x14ac:dyDescent="0.25">
      <c r="A167" t="s">
        <v>19</v>
      </c>
      <c r="B167" s="4">
        <v>41513.616793981484</v>
      </c>
      <c r="C167">
        <v>0.26</v>
      </c>
      <c r="D167">
        <f t="shared" si="4"/>
        <v>0.30965999999999999</v>
      </c>
    </row>
    <row r="168" spans="1:4" x14ac:dyDescent="0.25">
      <c r="A168" t="s">
        <v>19</v>
      </c>
      <c r="B168" s="4">
        <v>41513.637627314813</v>
      </c>
      <c r="C168">
        <v>0.24</v>
      </c>
      <c r="D168">
        <f t="shared" si="4"/>
        <v>0.28583999999999993</v>
      </c>
    </row>
    <row r="169" spans="1:4" x14ac:dyDescent="0.25">
      <c r="A169" t="s">
        <v>19</v>
      </c>
      <c r="B169" s="4">
        <v>41513.658472222225</v>
      </c>
      <c r="C169">
        <v>0.28000000000000003</v>
      </c>
      <c r="D169">
        <f t="shared" si="4"/>
        <v>0.33348</v>
      </c>
    </row>
    <row r="170" spans="1:4" x14ac:dyDescent="0.25">
      <c r="A170" t="s">
        <v>19</v>
      </c>
      <c r="B170" s="4">
        <v>41513.679282407407</v>
      </c>
      <c r="C170">
        <v>0.27</v>
      </c>
      <c r="D170">
        <f t="shared" si="4"/>
        <v>0.32156999999999997</v>
      </c>
    </row>
    <row r="171" spans="1:4" x14ac:dyDescent="0.25">
      <c r="A171" t="s">
        <v>19</v>
      </c>
      <c r="B171" s="4">
        <v>41513.700127314813</v>
      </c>
      <c r="C171">
        <v>0.33</v>
      </c>
      <c r="D171">
        <f t="shared" si="4"/>
        <v>0.39302999999999999</v>
      </c>
    </row>
    <row r="172" spans="1:4" x14ac:dyDescent="0.25">
      <c r="A172" t="s">
        <v>19</v>
      </c>
      <c r="B172" s="4">
        <v>41513.720960648148</v>
      </c>
      <c r="C172">
        <v>0.27</v>
      </c>
      <c r="D172">
        <f t="shared" si="4"/>
        <v>0.32156999999999997</v>
      </c>
    </row>
    <row r="173" spans="1:4" x14ac:dyDescent="0.25">
      <c r="A173" t="s">
        <v>19</v>
      </c>
      <c r="B173" s="4">
        <v>41513.741793981484</v>
      </c>
      <c r="C173">
        <v>0.27</v>
      </c>
      <c r="D173">
        <f t="shared" si="4"/>
        <v>0.32156999999999997</v>
      </c>
    </row>
    <row r="174" spans="1:4" x14ac:dyDescent="0.25">
      <c r="A174" t="s">
        <v>19</v>
      </c>
      <c r="B174" s="4">
        <v>41513.762615740743</v>
      </c>
      <c r="C174">
        <v>0.32</v>
      </c>
      <c r="D174">
        <f t="shared" si="4"/>
        <v>0.38111999999999996</v>
      </c>
    </row>
    <row r="175" spans="1:4" x14ac:dyDescent="0.25">
      <c r="A175" t="s">
        <v>19</v>
      </c>
      <c r="B175" s="4">
        <v>41513.783460648148</v>
      </c>
      <c r="C175">
        <v>0.33</v>
      </c>
      <c r="D175">
        <f t="shared" si="4"/>
        <v>0.39302999999999999</v>
      </c>
    </row>
    <row r="176" spans="1:4" x14ac:dyDescent="0.25">
      <c r="A176" t="s">
        <v>20</v>
      </c>
      <c r="B176" s="4">
        <v>41512.594606481478</v>
      </c>
      <c r="C176">
        <v>0.92</v>
      </c>
      <c r="D176">
        <f>C176*$L$19</f>
        <v>0.97106000000000037</v>
      </c>
    </row>
    <row r="177" spans="1:4" x14ac:dyDescent="0.25">
      <c r="A177" t="s">
        <v>20</v>
      </c>
      <c r="B177" s="4">
        <v>41512.614756944444</v>
      </c>
      <c r="C177">
        <v>0.86</v>
      </c>
      <c r="D177">
        <f t="shared" ref="D177:D232" si="5">C177*$L$19</f>
        <v>0.90773000000000026</v>
      </c>
    </row>
    <row r="178" spans="1:4" x14ac:dyDescent="0.25">
      <c r="A178" t="s">
        <v>20</v>
      </c>
      <c r="B178" s="4">
        <v>41512.635613425926</v>
      </c>
      <c r="C178">
        <v>0.81</v>
      </c>
      <c r="D178">
        <f t="shared" si="5"/>
        <v>0.85495500000000035</v>
      </c>
    </row>
    <row r="179" spans="1:4" x14ac:dyDescent="0.25">
      <c r="A179" t="s">
        <v>20</v>
      </c>
      <c r="B179" s="4">
        <v>41512.656446759262</v>
      </c>
      <c r="C179">
        <v>0.79</v>
      </c>
      <c r="D179">
        <f t="shared" si="5"/>
        <v>0.83384500000000028</v>
      </c>
    </row>
    <row r="180" spans="1:4" x14ac:dyDescent="0.25">
      <c r="A180" t="s">
        <v>20</v>
      </c>
      <c r="B180" s="4">
        <v>41512.67728009259</v>
      </c>
      <c r="C180">
        <v>0.78</v>
      </c>
      <c r="D180">
        <f t="shared" si="5"/>
        <v>0.8232900000000003</v>
      </c>
    </row>
    <row r="181" spans="1:4" x14ac:dyDescent="0.25">
      <c r="A181" t="s">
        <v>20</v>
      </c>
      <c r="B181" s="4">
        <v>41512.698113425926</v>
      </c>
      <c r="C181">
        <v>0.71</v>
      </c>
      <c r="D181">
        <f t="shared" si="5"/>
        <v>0.74940500000000021</v>
      </c>
    </row>
    <row r="182" spans="1:4" x14ac:dyDescent="0.25">
      <c r="A182" t="s">
        <v>20</v>
      </c>
      <c r="B182" s="4">
        <v>41512.718935185185</v>
      </c>
      <c r="C182">
        <v>0.74</v>
      </c>
      <c r="D182">
        <f t="shared" si="5"/>
        <v>0.78107000000000026</v>
      </c>
    </row>
    <row r="183" spans="1:4" x14ac:dyDescent="0.25">
      <c r="A183" t="s">
        <v>20</v>
      </c>
      <c r="B183" s="4">
        <v>41512.739768518521</v>
      </c>
      <c r="C183">
        <v>0.66</v>
      </c>
      <c r="D183">
        <f t="shared" si="5"/>
        <v>0.69663000000000019</v>
      </c>
    </row>
    <row r="184" spans="1:4" x14ac:dyDescent="0.25">
      <c r="A184" t="s">
        <v>20</v>
      </c>
      <c r="B184" s="4">
        <v>41512.760601851849</v>
      </c>
      <c r="C184">
        <v>0.71</v>
      </c>
      <c r="D184">
        <f t="shared" si="5"/>
        <v>0.74940500000000021</v>
      </c>
    </row>
    <row r="185" spans="1:4" x14ac:dyDescent="0.25">
      <c r="A185" t="s">
        <v>20</v>
      </c>
      <c r="B185" s="4">
        <v>41512.781435185185</v>
      </c>
      <c r="C185">
        <v>0.69</v>
      </c>
      <c r="D185">
        <f t="shared" si="5"/>
        <v>0.72829500000000014</v>
      </c>
    </row>
    <row r="186" spans="1:4" x14ac:dyDescent="0.25">
      <c r="A186" t="s">
        <v>20</v>
      </c>
      <c r="B186" s="4">
        <v>41512.802256944444</v>
      </c>
      <c r="C186">
        <v>0.7</v>
      </c>
      <c r="D186">
        <f t="shared" si="5"/>
        <v>0.73885000000000023</v>
      </c>
    </row>
    <row r="187" spans="1:4" x14ac:dyDescent="0.25">
      <c r="A187" t="s">
        <v>20</v>
      </c>
      <c r="B187" s="4">
        <v>41512.82309027778</v>
      </c>
      <c r="C187">
        <v>0.67</v>
      </c>
      <c r="D187">
        <f t="shared" si="5"/>
        <v>0.70718500000000029</v>
      </c>
    </row>
    <row r="188" spans="1:4" x14ac:dyDescent="0.25">
      <c r="A188" t="s">
        <v>20</v>
      </c>
      <c r="B188" s="4">
        <v>41512.843923611108</v>
      </c>
      <c r="C188">
        <v>0.62</v>
      </c>
      <c r="D188">
        <f t="shared" si="5"/>
        <v>0.65441000000000016</v>
      </c>
    </row>
    <row r="189" spans="1:4" x14ac:dyDescent="0.25">
      <c r="A189" t="s">
        <v>20</v>
      </c>
      <c r="B189" s="4">
        <v>41512.864745370367</v>
      </c>
      <c r="C189">
        <v>0.67</v>
      </c>
      <c r="D189">
        <f t="shared" si="5"/>
        <v>0.70718500000000029</v>
      </c>
    </row>
    <row r="190" spans="1:4" x14ac:dyDescent="0.25">
      <c r="A190" t="s">
        <v>20</v>
      </c>
      <c r="B190" s="4">
        <v>41512.885601851849</v>
      </c>
      <c r="C190">
        <v>0.63</v>
      </c>
      <c r="D190">
        <f t="shared" si="5"/>
        <v>0.66496500000000025</v>
      </c>
    </row>
    <row r="191" spans="1:4" x14ac:dyDescent="0.25">
      <c r="A191" t="s">
        <v>20</v>
      </c>
      <c r="B191" s="4">
        <v>41512.906423611108</v>
      </c>
      <c r="C191">
        <v>0.64</v>
      </c>
      <c r="D191">
        <f t="shared" si="5"/>
        <v>0.67552000000000023</v>
      </c>
    </row>
    <row r="192" spans="1:4" x14ac:dyDescent="0.25">
      <c r="A192" t="s">
        <v>20</v>
      </c>
      <c r="B192" s="4">
        <v>41512.927268518521</v>
      </c>
      <c r="C192">
        <v>0.63</v>
      </c>
      <c r="D192">
        <f t="shared" si="5"/>
        <v>0.66496500000000025</v>
      </c>
    </row>
    <row r="193" spans="1:4" x14ac:dyDescent="0.25">
      <c r="A193" t="s">
        <v>20</v>
      </c>
      <c r="B193" s="4">
        <v>41512.94809027778</v>
      </c>
      <c r="C193">
        <v>0.65</v>
      </c>
      <c r="D193">
        <f t="shared" si="5"/>
        <v>0.68607500000000021</v>
      </c>
    </row>
    <row r="194" spans="1:4" x14ac:dyDescent="0.25">
      <c r="A194" t="s">
        <v>20</v>
      </c>
      <c r="B194" s="4">
        <v>41512.968935185185</v>
      </c>
      <c r="C194">
        <v>0.62</v>
      </c>
      <c r="D194">
        <f t="shared" si="5"/>
        <v>0.65441000000000016</v>
      </c>
    </row>
    <row r="195" spans="1:4" x14ac:dyDescent="0.25">
      <c r="A195" t="s">
        <v>20</v>
      </c>
      <c r="B195" s="4">
        <v>41512.989768518521</v>
      </c>
      <c r="C195">
        <v>0.61</v>
      </c>
      <c r="D195">
        <f t="shared" si="5"/>
        <v>0.64385500000000018</v>
      </c>
    </row>
    <row r="196" spans="1:4" x14ac:dyDescent="0.25">
      <c r="A196" t="s">
        <v>20</v>
      </c>
      <c r="B196" s="4">
        <v>41513.010625000003</v>
      </c>
      <c r="C196">
        <v>0.6</v>
      </c>
      <c r="D196">
        <f t="shared" si="5"/>
        <v>0.6333000000000002</v>
      </c>
    </row>
    <row r="197" spans="1:4" x14ac:dyDescent="0.25">
      <c r="A197" t="s">
        <v>20</v>
      </c>
      <c r="B197" s="4">
        <v>41513.031423611108</v>
      </c>
      <c r="C197">
        <v>0.56999999999999995</v>
      </c>
      <c r="D197">
        <f t="shared" si="5"/>
        <v>0.60163500000000014</v>
      </c>
    </row>
    <row r="198" spans="1:4" x14ac:dyDescent="0.25">
      <c r="A198" t="s">
        <v>20</v>
      </c>
      <c r="B198" s="4">
        <v>41513.052268518521</v>
      </c>
      <c r="C198">
        <v>0.59</v>
      </c>
      <c r="D198">
        <f t="shared" si="5"/>
        <v>0.62274500000000022</v>
      </c>
    </row>
    <row r="199" spans="1:4" x14ac:dyDescent="0.25">
      <c r="A199" t="s">
        <v>20</v>
      </c>
      <c r="B199" s="4">
        <v>41513.07309027778</v>
      </c>
      <c r="C199">
        <v>0.6</v>
      </c>
      <c r="D199">
        <f t="shared" si="5"/>
        <v>0.6333000000000002</v>
      </c>
    </row>
    <row r="200" spans="1:4" x14ac:dyDescent="0.25">
      <c r="A200" t="s">
        <v>20</v>
      </c>
      <c r="B200" s="4">
        <v>41513.093923611108</v>
      </c>
      <c r="C200">
        <v>0.57999999999999996</v>
      </c>
      <c r="D200">
        <f t="shared" si="5"/>
        <v>0.61219000000000012</v>
      </c>
    </row>
    <row r="201" spans="1:4" x14ac:dyDescent="0.25">
      <c r="A201" t="s">
        <v>20</v>
      </c>
      <c r="B201" s="4">
        <v>41513.114756944444</v>
      </c>
      <c r="C201">
        <v>0.57999999999999996</v>
      </c>
      <c r="D201">
        <f t="shared" si="5"/>
        <v>0.61219000000000012</v>
      </c>
    </row>
    <row r="202" spans="1:4" x14ac:dyDescent="0.25">
      <c r="A202" t="s">
        <v>20</v>
      </c>
      <c r="B202" s="4">
        <v>41513.135601851849</v>
      </c>
      <c r="C202">
        <v>0.59</v>
      </c>
      <c r="D202">
        <f t="shared" si="5"/>
        <v>0.62274500000000022</v>
      </c>
    </row>
    <row r="203" spans="1:4" x14ac:dyDescent="0.25">
      <c r="A203" t="s">
        <v>20</v>
      </c>
      <c r="B203" s="4">
        <v>41513.156423611108</v>
      </c>
      <c r="C203">
        <v>0.55000000000000004</v>
      </c>
      <c r="D203">
        <f t="shared" si="5"/>
        <v>0.58052500000000018</v>
      </c>
    </row>
    <row r="204" spans="1:4" x14ac:dyDescent="0.25">
      <c r="A204" t="s">
        <v>20</v>
      </c>
      <c r="B204" s="4">
        <v>41513.177256944444</v>
      </c>
      <c r="C204">
        <v>0.53</v>
      </c>
      <c r="D204">
        <f t="shared" si="5"/>
        <v>0.55941500000000022</v>
      </c>
    </row>
    <row r="205" spans="1:4" x14ac:dyDescent="0.25">
      <c r="A205" t="s">
        <v>20</v>
      </c>
      <c r="B205" s="4">
        <v>41513.19809027778</v>
      </c>
      <c r="C205">
        <v>0.54</v>
      </c>
      <c r="D205">
        <f t="shared" si="5"/>
        <v>0.5699700000000002</v>
      </c>
    </row>
    <row r="206" spans="1:4" x14ac:dyDescent="0.25">
      <c r="A206" t="s">
        <v>20</v>
      </c>
      <c r="B206" s="4">
        <v>41513.218935185185</v>
      </c>
      <c r="C206">
        <v>0.53</v>
      </c>
      <c r="D206">
        <f t="shared" si="5"/>
        <v>0.55941500000000022</v>
      </c>
    </row>
    <row r="207" spans="1:4" x14ac:dyDescent="0.25">
      <c r="A207" t="s">
        <v>20</v>
      </c>
      <c r="B207" s="4">
        <v>41513.239756944444</v>
      </c>
      <c r="C207">
        <v>0.56999999999999995</v>
      </c>
      <c r="D207">
        <f t="shared" si="5"/>
        <v>0.60163500000000014</v>
      </c>
    </row>
    <row r="208" spans="1:4" x14ac:dyDescent="0.25">
      <c r="A208" t="s">
        <v>20</v>
      </c>
      <c r="B208" s="4">
        <v>41513.260601851849</v>
      </c>
      <c r="C208">
        <v>0.57999999999999996</v>
      </c>
      <c r="D208">
        <f t="shared" si="5"/>
        <v>0.61219000000000012</v>
      </c>
    </row>
    <row r="209" spans="1:4" x14ac:dyDescent="0.25">
      <c r="A209" t="s">
        <v>20</v>
      </c>
      <c r="B209" s="4">
        <v>41513.281446759262</v>
      </c>
      <c r="C209">
        <v>0.52</v>
      </c>
      <c r="D209">
        <f t="shared" si="5"/>
        <v>0.54886000000000024</v>
      </c>
    </row>
    <row r="210" spans="1:4" x14ac:dyDescent="0.25">
      <c r="A210" t="s">
        <v>20</v>
      </c>
      <c r="B210" s="4">
        <v>41513.30228009259</v>
      </c>
      <c r="C210">
        <v>0.48</v>
      </c>
      <c r="D210">
        <f t="shared" si="5"/>
        <v>0.50664000000000009</v>
      </c>
    </row>
    <row r="211" spans="1:4" x14ac:dyDescent="0.25">
      <c r="A211" t="s">
        <v>20</v>
      </c>
      <c r="B211" s="4">
        <v>41513.323101851849</v>
      </c>
      <c r="C211">
        <v>0.54</v>
      </c>
      <c r="D211">
        <f t="shared" si="5"/>
        <v>0.5699700000000002</v>
      </c>
    </row>
    <row r="212" spans="1:4" x14ac:dyDescent="0.25">
      <c r="A212" t="s">
        <v>20</v>
      </c>
      <c r="B212" s="4">
        <v>41513.343923611108</v>
      </c>
      <c r="C212">
        <v>0.53</v>
      </c>
      <c r="D212">
        <f t="shared" si="5"/>
        <v>0.55941500000000022</v>
      </c>
    </row>
    <row r="213" spans="1:4" x14ac:dyDescent="0.25">
      <c r="A213" t="s">
        <v>20</v>
      </c>
      <c r="B213" s="4">
        <v>41513.36478009259</v>
      </c>
      <c r="C213">
        <v>0.51</v>
      </c>
      <c r="D213">
        <f t="shared" si="5"/>
        <v>0.53830500000000014</v>
      </c>
    </row>
    <row r="214" spans="1:4" x14ac:dyDescent="0.25">
      <c r="A214" t="s">
        <v>20</v>
      </c>
      <c r="B214" s="4">
        <v>41513.38559027778</v>
      </c>
      <c r="C214">
        <v>0.47</v>
      </c>
      <c r="D214">
        <f t="shared" si="5"/>
        <v>0.49608500000000011</v>
      </c>
    </row>
    <row r="215" spans="1:4" x14ac:dyDescent="0.25">
      <c r="A215" t="s">
        <v>20</v>
      </c>
      <c r="B215" s="4">
        <v>41513.406423611108</v>
      </c>
      <c r="C215">
        <v>0.54</v>
      </c>
      <c r="D215">
        <f t="shared" si="5"/>
        <v>0.5699700000000002</v>
      </c>
    </row>
    <row r="216" spans="1:4" x14ac:dyDescent="0.25">
      <c r="A216" t="s">
        <v>20</v>
      </c>
      <c r="B216" s="4">
        <v>41513.450937499998</v>
      </c>
      <c r="C216">
        <v>0.17</v>
      </c>
      <c r="D216">
        <f t="shared" si="5"/>
        <v>0.17943500000000007</v>
      </c>
    </row>
    <row r="217" spans="1:4" x14ac:dyDescent="0.25">
      <c r="A217" t="s">
        <v>20</v>
      </c>
      <c r="B217" s="4">
        <v>41513.471701388888</v>
      </c>
      <c r="C217">
        <v>0.24</v>
      </c>
      <c r="D217">
        <f t="shared" si="5"/>
        <v>0.25332000000000005</v>
      </c>
    </row>
    <row r="218" spans="1:4" x14ac:dyDescent="0.25">
      <c r="A218" t="s">
        <v>20</v>
      </c>
      <c r="B218" s="4">
        <v>41513.492546296293</v>
      </c>
      <c r="C218">
        <v>0.18</v>
      </c>
      <c r="D218">
        <f t="shared" si="5"/>
        <v>0.18999000000000005</v>
      </c>
    </row>
    <row r="219" spans="1:4" x14ac:dyDescent="0.25">
      <c r="A219" t="s">
        <v>20</v>
      </c>
      <c r="B219" s="4">
        <v>41513.513368055559</v>
      </c>
      <c r="C219">
        <v>0.18</v>
      </c>
      <c r="D219">
        <f t="shared" si="5"/>
        <v>0.18999000000000005</v>
      </c>
    </row>
    <row r="220" spans="1:4" x14ac:dyDescent="0.25">
      <c r="A220" t="s">
        <v>20</v>
      </c>
      <c r="B220" s="4">
        <v>41513.534224537034</v>
      </c>
      <c r="C220">
        <v>0.21</v>
      </c>
      <c r="D220">
        <f t="shared" si="5"/>
        <v>0.22165500000000007</v>
      </c>
    </row>
    <row r="221" spans="1:4" x14ac:dyDescent="0.25">
      <c r="A221" t="s">
        <v>20</v>
      </c>
      <c r="B221" s="4">
        <v>41513.555034722223</v>
      </c>
      <c r="C221">
        <v>0.17</v>
      </c>
      <c r="D221">
        <f t="shared" si="5"/>
        <v>0.17943500000000007</v>
      </c>
    </row>
    <row r="222" spans="1:4" x14ac:dyDescent="0.25">
      <c r="A222" t="s">
        <v>20</v>
      </c>
      <c r="B222" s="4">
        <v>41513.575879629629</v>
      </c>
      <c r="C222">
        <v>0.22</v>
      </c>
      <c r="D222">
        <f t="shared" si="5"/>
        <v>0.23221000000000008</v>
      </c>
    </row>
    <row r="223" spans="1:4" x14ac:dyDescent="0.25">
      <c r="A223" t="s">
        <v>20</v>
      </c>
      <c r="B223" s="4">
        <v>41513.596701388888</v>
      </c>
      <c r="C223">
        <v>0.21</v>
      </c>
      <c r="D223">
        <f t="shared" si="5"/>
        <v>0.22165500000000007</v>
      </c>
    </row>
    <row r="224" spans="1:4" x14ac:dyDescent="0.25">
      <c r="A224" t="s">
        <v>20</v>
      </c>
      <c r="B224" s="4">
        <v>41513.617546296293</v>
      </c>
      <c r="C224">
        <v>0.26</v>
      </c>
      <c r="D224">
        <f t="shared" si="5"/>
        <v>0.27443000000000012</v>
      </c>
    </row>
    <row r="225" spans="1:4" x14ac:dyDescent="0.25">
      <c r="A225" t="s">
        <v>20</v>
      </c>
      <c r="B225" s="4">
        <v>41513.638368055559</v>
      </c>
      <c r="C225">
        <v>0.28000000000000003</v>
      </c>
      <c r="D225">
        <f t="shared" si="5"/>
        <v>0.29554000000000014</v>
      </c>
    </row>
    <row r="226" spans="1:4" x14ac:dyDescent="0.25">
      <c r="A226" t="s">
        <v>20</v>
      </c>
      <c r="B226" s="4">
        <v>41513.659212962964</v>
      </c>
      <c r="C226">
        <v>0.26</v>
      </c>
      <c r="D226">
        <f t="shared" si="5"/>
        <v>0.27443000000000012</v>
      </c>
    </row>
    <row r="227" spans="1:4" x14ac:dyDescent="0.25">
      <c r="A227" t="s">
        <v>20</v>
      </c>
      <c r="B227" s="4">
        <v>41513.680034722223</v>
      </c>
      <c r="C227">
        <v>0.28000000000000003</v>
      </c>
      <c r="D227">
        <f t="shared" si="5"/>
        <v>0.29554000000000014</v>
      </c>
    </row>
    <row r="228" spans="1:4" x14ac:dyDescent="0.25">
      <c r="A228" t="s">
        <v>20</v>
      </c>
      <c r="B228" s="4">
        <v>41513.700868055559</v>
      </c>
      <c r="C228">
        <v>0.34</v>
      </c>
      <c r="D228">
        <f t="shared" si="5"/>
        <v>0.35887000000000013</v>
      </c>
    </row>
    <row r="229" spans="1:4" x14ac:dyDescent="0.25">
      <c r="A229" t="s">
        <v>20</v>
      </c>
      <c r="B229" s="4">
        <v>41513.721701388888</v>
      </c>
      <c r="C229">
        <v>0.34</v>
      </c>
      <c r="D229">
        <f t="shared" si="5"/>
        <v>0.35887000000000013</v>
      </c>
    </row>
    <row r="230" spans="1:4" x14ac:dyDescent="0.25">
      <c r="A230" t="s">
        <v>20</v>
      </c>
      <c r="B230" s="4">
        <v>41513.742534722223</v>
      </c>
      <c r="C230">
        <v>0.35</v>
      </c>
      <c r="D230">
        <f t="shared" si="5"/>
        <v>0.36942500000000011</v>
      </c>
    </row>
    <row r="231" spans="1:4" x14ac:dyDescent="0.25">
      <c r="A231" t="s">
        <v>20</v>
      </c>
      <c r="B231" s="4">
        <v>41513.763356481482</v>
      </c>
      <c r="C231">
        <v>0.31</v>
      </c>
      <c r="D231">
        <f t="shared" si="5"/>
        <v>0.32720500000000008</v>
      </c>
    </row>
    <row r="232" spans="1:4" x14ac:dyDescent="0.25">
      <c r="A232" t="s">
        <v>20</v>
      </c>
      <c r="B232" s="4">
        <v>41513.784201388888</v>
      </c>
      <c r="C232">
        <v>0.35</v>
      </c>
      <c r="D232">
        <f t="shared" si="5"/>
        <v>0.36942500000000011</v>
      </c>
    </row>
    <row r="233" spans="1:4" x14ac:dyDescent="0.25">
      <c r="A233" t="s">
        <v>21</v>
      </c>
      <c r="B233" s="4">
        <v>41512.595358796294</v>
      </c>
      <c r="C233">
        <v>0.69</v>
      </c>
      <c r="D233">
        <f>C233*$L$20</f>
        <v>0.57338999999999996</v>
      </c>
    </row>
    <row r="234" spans="1:4" x14ac:dyDescent="0.25">
      <c r="A234" t="s">
        <v>21</v>
      </c>
      <c r="B234" s="4">
        <v>41512.61550925926</v>
      </c>
      <c r="C234">
        <v>0.63</v>
      </c>
      <c r="D234">
        <f t="shared" ref="D234:D289" si="6">C234*$L$20</f>
        <v>0.52352999999999994</v>
      </c>
    </row>
    <row r="235" spans="1:4" x14ac:dyDescent="0.25">
      <c r="A235" t="s">
        <v>21</v>
      </c>
      <c r="B235" s="4">
        <v>41512.636354166665</v>
      </c>
      <c r="C235">
        <v>0.62</v>
      </c>
      <c r="D235">
        <f t="shared" si="6"/>
        <v>0.51522000000000001</v>
      </c>
    </row>
    <row r="236" spans="1:4" x14ac:dyDescent="0.25">
      <c r="A236" t="s">
        <v>21</v>
      </c>
      <c r="B236" s="4">
        <v>41512.657187500001</v>
      </c>
      <c r="C236">
        <v>0.57999999999999996</v>
      </c>
      <c r="D236">
        <f t="shared" si="6"/>
        <v>0.48197999999999996</v>
      </c>
    </row>
    <row r="237" spans="1:4" x14ac:dyDescent="0.25">
      <c r="A237" t="s">
        <v>21</v>
      </c>
      <c r="B237" s="4">
        <v>41512.678020833337</v>
      </c>
      <c r="C237">
        <v>0.59</v>
      </c>
      <c r="D237">
        <f t="shared" si="6"/>
        <v>0.49028999999999995</v>
      </c>
    </row>
    <row r="238" spans="1:4" x14ac:dyDescent="0.25">
      <c r="A238" t="s">
        <v>21</v>
      </c>
      <c r="B238" s="4">
        <v>41512.698854166665</v>
      </c>
      <c r="C238">
        <v>0.56000000000000005</v>
      </c>
      <c r="D238">
        <f t="shared" si="6"/>
        <v>0.46536</v>
      </c>
    </row>
    <row r="239" spans="1:4" x14ac:dyDescent="0.25">
      <c r="A239" t="s">
        <v>21</v>
      </c>
      <c r="B239" s="4">
        <v>41512.719687500001</v>
      </c>
      <c r="C239">
        <v>0.57999999999999996</v>
      </c>
      <c r="D239">
        <f t="shared" si="6"/>
        <v>0.48197999999999996</v>
      </c>
    </row>
    <row r="240" spans="1:4" x14ac:dyDescent="0.25">
      <c r="A240" t="s">
        <v>21</v>
      </c>
      <c r="B240" s="4">
        <v>41512.74050925926</v>
      </c>
      <c r="C240">
        <v>0.55000000000000004</v>
      </c>
      <c r="D240">
        <f t="shared" si="6"/>
        <v>0.45705000000000001</v>
      </c>
    </row>
    <row r="241" spans="1:4" x14ac:dyDescent="0.25">
      <c r="A241" t="s">
        <v>21</v>
      </c>
      <c r="B241" s="4">
        <v>41512.761342592596</v>
      </c>
      <c r="C241">
        <v>0.48</v>
      </c>
      <c r="D241">
        <f t="shared" si="6"/>
        <v>0.39887999999999996</v>
      </c>
    </row>
    <row r="242" spans="1:4" x14ac:dyDescent="0.25">
      <c r="A242" t="s">
        <v>21</v>
      </c>
      <c r="B242" s="4">
        <v>41512.782175925924</v>
      </c>
      <c r="C242">
        <v>0.52</v>
      </c>
      <c r="D242">
        <f t="shared" si="6"/>
        <v>0.43212</v>
      </c>
    </row>
    <row r="243" spans="1:4" x14ac:dyDescent="0.25">
      <c r="A243" t="s">
        <v>21</v>
      </c>
      <c r="B243" s="4">
        <v>41512.80300925926</v>
      </c>
      <c r="C243">
        <v>0.53</v>
      </c>
      <c r="D243">
        <f t="shared" si="6"/>
        <v>0.44042999999999999</v>
      </c>
    </row>
    <row r="244" spans="1:4" x14ac:dyDescent="0.25">
      <c r="A244" t="s">
        <v>21</v>
      </c>
      <c r="B244" s="4">
        <v>41512.823831018519</v>
      </c>
      <c r="C244">
        <v>0.53</v>
      </c>
      <c r="D244">
        <f t="shared" si="6"/>
        <v>0.44042999999999999</v>
      </c>
    </row>
    <row r="245" spans="1:4" x14ac:dyDescent="0.25">
      <c r="A245" t="s">
        <v>21</v>
      </c>
      <c r="B245" s="4">
        <v>41512.844664351855</v>
      </c>
      <c r="C245">
        <v>0.44</v>
      </c>
      <c r="D245">
        <f t="shared" si="6"/>
        <v>0.36563999999999997</v>
      </c>
    </row>
    <row r="246" spans="1:4" x14ac:dyDescent="0.25">
      <c r="A246" t="s">
        <v>21</v>
      </c>
      <c r="B246" s="4">
        <v>41512.865497685183</v>
      </c>
      <c r="C246">
        <v>0.51</v>
      </c>
      <c r="D246">
        <f t="shared" si="6"/>
        <v>0.42380999999999996</v>
      </c>
    </row>
    <row r="247" spans="1:4" x14ac:dyDescent="0.25">
      <c r="A247" t="s">
        <v>21</v>
      </c>
      <c r="B247" s="4">
        <v>41512.886354166665</v>
      </c>
      <c r="C247">
        <v>0.47</v>
      </c>
      <c r="D247">
        <f t="shared" si="6"/>
        <v>0.39056999999999997</v>
      </c>
    </row>
    <row r="248" spans="1:4" x14ac:dyDescent="0.25">
      <c r="A248" t="s">
        <v>21</v>
      </c>
      <c r="B248" s="4">
        <v>41512.907175925924</v>
      </c>
      <c r="C248">
        <v>0.48</v>
      </c>
      <c r="D248">
        <f t="shared" si="6"/>
        <v>0.39887999999999996</v>
      </c>
    </row>
    <row r="249" spans="1:4" x14ac:dyDescent="0.25">
      <c r="A249" t="s">
        <v>21</v>
      </c>
      <c r="B249" s="4">
        <v>41512.92800925926</v>
      </c>
      <c r="C249">
        <v>0.5</v>
      </c>
      <c r="D249">
        <f t="shared" si="6"/>
        <v>0.41549999999999998</v>
      </c>
    </row>
    <row r="250" spans="1:4" x14ac:dyDescent="0.25">
      <c r="A250" t="s">
        <v>21</v>
      </c>
      <c r="B250" s="4">
        <v>41512.948831018519</v>
      </c>
      <c r="C250">
        <v>0.47</v>
      </c>
      <c r="D250">
        <f t="shared" si="6"/>
        <v>0.39056999999999997</v>
      </c>
    </row>
    <row r="251" spans="1:4" x14ac:dyDescent="0.25">
      <c r="A251" t="s">
        <v>21</v>
      </c>
      <c r="B251" s="4">
        <v>41512.969687500001</v>
      </c>
      <c r="C251">
        <v>0.46</v>
      </c>
      <c r="D251">
        <f t="shared" si="6"/>
        <v>0.38225999999999999</v>
      </c>
    </row>
    <row r="252" spans="1:4" x14ac:dyDescent="0.25">
      <c r="A252" t="s">
        <v>21</v>
      </c>
      <c r="B252" s="4">
        <v>41512.99050925926</v>
      </c>
      <c r="C252">
        <v>0.45</v>
      </c>
      <c r="D252">
        <f t="shared" si="6"/>
        <v>0.37395</v>
      </c>
    </row>
    <row r="253" spans="1:4" x14ac:dyDescent="0.25">
      <c r="A253" t="s">
        <v>21</v>
      </c>
      <c r="B253" s="4">
        <v>41513.011365740742</v>
      </c>
      <c r="C253">
        <v>0.44</v>
      </c>
      <c r="D253">
        <f t="shared" si="6"/>
        <v>0.36563999999999997</v>
      </c>
    </row>
    <row r="254" spans="1:4" x14ac:dyDescent="0.25">
      <c r="A254" t="s">
        <v>21</v>
      </c>
      <c r="B254" s="4">
        <v>41513.032175925924</v>
      </c>
      <c r="C254">
        <v>0.48</v>
      </c>
      <c r="D254">
        <f t="shared" si="6"/>
        <v>0.39887999999999996</v>
      </c>
    </row>
    <row r="255" spans="1:4" x14ac:dyDescent="0.25">
      <c r="A255" t="s">
        <v>21</v>
      </c>
      <c r="B255" s="4">
        <v>41513.05300925926</v>
      </c>
      <c r="C255">
        <v>0.44</v>
      </c>
      <c r="D255">
        <f t="shared" si="6"/>
        <v>0.36563999999999997</v>
      </c>
    </row>
    <row r="256" spans="1:4" x14ac:dyDescent="0.25">
      <c r="A256" t="s">
        <v>21</v>
      </c>
      <c r="B256" s="4">
        <v>41513.073842592596</v>
      </c>
      <c r="C256">
        <v>0.39</v>
      </c>
      <c r="D256">
        <f t="shared" si="6"/>
        <v>0.32408999999999999</v>
      </c>
    </row>
    <row r="257" spans="1:4" x14ac:dyDescent="0.25">
      <c r="A257" t="s">
        <v>21</v>
      </c>
      <c r="B257" s="4">
        <v>41513.094675925924</v>
      </c>
      <c r="C257">
        <v>0.45</v>
      </c>
      <c r="D257">
        <f t="shared" si="6"/>
        <v>0.37395</v>
      </c>
    </row>
    <row r="258" spans="1:4" x14ac:dyDescent="0.25">
      <c r="A258" t="s">
        <v>21</v>
      </c>
      <c r="B258" s="4">
        <v>41513.11550925926</v>
      </c>
      <c r="C258">
        <v>0.45</v>
      </c>
      <c r="D258">
        <f t="shared" si="6"/>
        <v>0.37395</v>
      </c>
    </row>
    <row r="259" spans="1:4" x14ac:dyDescent="0.25">
      <c r="A259" t="s">
        <v>21</v>
      </c>
      <c r="B259" s="4">
        <v>41513.136354166665</v>
      </c>
      <c r="C259">
        <v>0.41</v>
      </c>
      <c r="D259">
        <f t="shared" si="6"/>
        <v>0.34070999999999996</v>
      </c>
    </row>
    <row r="260" spans="1:4" x14ac:dyDescent="0.25">
      <c r="A260" t="s">
        <v>21</v>
      </c>
      <c r="B260" s="4">
        <v>41513.157175925924</v>
      </c>
      <c r="C260">
        <v>0.46</v>
      </c>
      <c r="D260">
        <f t="shared" si="6"/>
        <v>0.38225999999999999</v>
      </c>
    </row>
    <row r="261" spans="1:4" x14ac:dyDescent="0.25">
      <c r="A261" t="s">
        <v>21</v>
      </c>
      <c r="B261" s="4">
        <v>41513.17800925926</v>
      </c>
      <c r="C261">
        <v>0.43</v>
      </c>
      <c r="D261">
        <f t="shared" si="6"/>
        <v>0.35732999999999998</v>
      </c>
    </row>
    <row r="262" spans="1:4" x14ac:dyDescent="0.25">
      <c r="A262" t="s">
        <v>21</v>
      </c>
      <c r="B262" s="4">
        <v>41513.198842592596</v>
      </c>
      <c r="C262">
        <v>0.41</v>
      </c>
      <c r="D262">
        <f t="shared" si="6"/>
        <v>0.34070999999999996</v>
      </c>
    </row>
    <row r="263" spans="1:4" x14ac:dyDescent="0.25">
      <c r="A263" t="s">
        <v>21</v>
      </c>
      <c r="B263" s="4">
        <v>41513.219675925924</v>
      </c>
      <c r="C263">
        <v>0.4</v>
      </c>
      <c r="D263">
        <f t="shared" si="6"/>
        <v>0.33240000000000003</v>
      </c>
    </row>
    <row r="264" spans="1:4" x14ac:dyDescent="0.25">
      <c r="A264" t="s">
        <v>21</v>
      </c>
      <c r="B264" s="4">
        <v>41513.24050925926</v>
      </c>
      <c r="C264">
        <v>0.37</v>
      </c>
      <c r="D264">
        <f t="shared" si="6"/>
        <v>0.30746999999999997</v>
      </c>
    </row>
    <row r="265" spans="1:4" x14ac:dyDescent="0.25">
      <c r="A265" t="s">
        <v>21</v>
      </c>
      <c r="B265" s="4">
        <v>41513.261354166665</v>
      </c>
      <c r="C265">
        <v>0.4</v>
      </c>
      <c r="D265">
        <f t="shared" si="6"/>
        <v>0.33240000000000003</v>
      </c>
    </row>
    <row r="266" spans="1:4" x14ac:dyDescent="0.25">
      <c r="A266" t="s">
        <v>21</v>
      </c>
      <c r="B266" s="4">
        <v>41513.282199074078</v>
      </c>
      <c r="C266">
        <v>0.4</v>
      </c>
      <c r="D266">
        <f t="shared" si="6"/>
        <v>0.33240000000000003</v>
      </c>
    </row>
    <row r="267" spans="1:4" x14ac:dyDescent="0.25">
      <c r="A267" t="s">
        <v>21</v>
      </c>
      <c r="B267" s="4">
        <v>41513.303032407406</v>
      </c>
      <c r="C267">
        <v>0.42</v>
      </c>
      <c r="D267">
        <f t="shared" si="6"/>
        <v>0.34902</v>
      </c>
    </row>
    <row r="268" spans="1:4" x14ac:dyDescent="0.25">
      <c r="A268" t="s">
        <v>21</v>
      </c>
      <c r="B268" s="4">
        <v>41513.323842592596</v>
      </c>
      <c r="C268">
        <v>0.38</v>
      </c>
      <c r="D268">
        <f t="shared" si="6"/>
        <v>0.31578000000000001</v>
      </c>
    </row>
    <row r="269" spans="1:4" x14ac:dyDescent="0.25">
      <c r="A269" t="s">
        <v>21</v>
      </c>
      <c r="B269" s="4">
        <v>41513.344664351855</v>
      </c>
      <c r="C269">
        <v>0.37</v>
      </c>
      <c r="D269">
        <f t="shared" si="6"/>
        <v>0.30746999999999997</v>
      </c>
    </row>
    <row r="270" spans="1:4" x14ac:dyDescent="0.25">
      <c r="A270" t="s">
        <v>21</v>
      </c>
      <c r="B270" s="4">
        <v>41513.365532407406</v>
      </c>
      <c r="C270">
        <v>0.43</v>
      </c>
      <c r="D270">
        <f t="shared" si="6"/>
        <v>0.35732999999999998</v>
      </c>
    </row>
    <row r="271" spans="1:4" x14ac:dyDescent="0.25">
      <c r="A271" t="s">
        <v>21</v>
      </c>
      <c r="B271" s="4">
        <v>41513.386342592596</v>
      </c>
      <c r="C271">
        <v>0.41</v>
      </c>
      <c r="D271">
        <f t="shared" si="6"/>
        <v>0.34070999999999996</v>
      </c>
    </row>
    <row r="272" spans="1:4" x14ac:dyDescent="0.25">
      <c r="A272" t="s">
        <v>21</v>
      </c>
      <c r="B272" s="4">
        <v>41513.407164351855</v>
      </c>
      <c r="C272">
        <v>0.33</v>
      </c>
      <c r="D272">
        <f t="shared" si="6"/>
        <v>0.27422999999999997</v>
      </c>
    </row>
    <row r="273" spans="1:4" x14ac:dyDescent="0.25">
      <c r="A273" t="s">
        <v>21</v>
      </c>
      <c r="B273" s="4">
        <v>41513.451678240737</v>
      </c>
      <c r="C273">
        <v>0.12</v>
      </c>
      <c r="D273">
        <f t="shared" si="6"/>
        <v>9.9719999999999989E-2</v>
      </c>
    </row>
    <row r="274" spans="1:4" x14ac:dyDescent="0.25">
      <c r="A274" t="s">
        <v>21</v>
      </c>
      <c r="B274" s="4">
        <v>41513.472442129627</v>
      </c>
      <c r="C274">
        <v>0.15</v>
      </c>
      <c r="D274">
        <f t="shared" si="6"/>
        <v>0.12464999999999998</v>
      </c>
    </row>
    <row r="275" spans="1:4" x14ac:dyDescent="0.25">
      <c r="A275" t="s">
        <v>21</v>
      </c>
      <c r="B275" s="4">
        <v>41513.493287037039</v>
      </c>
      <c r="C275">
        <v>0.14000000000000001</v>
      </c>
      <c r="D275">
        <f t="shared" si="6"/>
        <v>0.11634</v>
      </c>
    </row>
    <row r="276" spans="1:4" x14ac:dyDescent="0.25">
      <c r="A276" t="s">
        <v>21</v>
      </c>
      <c r="B276" s="4">
        <v>41513.514108796298</v>
      </c>
      <c r="C276">
        <v>0.16</v>
      </c>
      <c r="D276">
        <f t="shared" si="6"/>
        <v>0.13295999999999999</v>
      </c>
    </row>
    <row r="277" spans="1:4" x14ac:dyDescent="0.25">
      <c r="A277" t="s">
        <v>21</v>
      </c>
      <c r="B277" s="4">
        <v>41513.53496527778</v>
      </c>
      <c r="C277">
        <v>0.21</v>
      </c>
      <c r="D277">
        <f t="shared" si="6"/>
        <v>0.17451</v>
      </c>
    </row>
    <row r="278" spans="1:4" x14ac:dyDescent="0.25">
      <c r="A278" t="s">
        <v>21</v>
      </c>
      <c r="B278" s="4">
        <v>41513.555775462963</v>
      </c>
      <c r="C278">
        <v>0.18</v>
      </c>
      <c r="D278">
        <f t="shared" si="6"/>
        <v>0.14957999999999999</v>
      </c>
    </row>
    <row r="279" spans="1:4" x14ac:dyDescent="0.25">
      <c r="A279" t="s">
        <v>21</v>
      </c>
      <c r="B279" s="4">
        <v>41513.576620370368</v>
      </c>
      <c r="C279">
        <v>0.17</v>
      </c>
      <c r="D279">
        <f t="shared" si="6"/>
        <v>0.14127000000000001</v>
      </c>
    </row>
    <row r="280" spans="1:4" x14ac:dyDescent="0.25">
      <c r="A280" t="s">
        <v>21</v>
      </c>
      <c r="B280" s="4">
        <v>41513.597442129627</v>
      </c>
      <c r="C280">
        <v>0.18</v>
      </c>
      <c r="D280">
        <f t="shared" si="6"/>
        <v>0.14957999999999999</v>
      </c>
    </row>
    <row r="281" spans="1:4" x14ac:dyDescent="0.25">
      <c r="A281" t="s">
        <v>21</v>
      </c>
      <c r="B281" s="4">
        <v>41513.618287037039</v>
      </c>
      <c r="C281">
        <v>0.14000000000000001</v>
      </c>
      <c r="D281">
        <f t="shared" si="6"/>
        <v>0.11634</v>
      </c>
    </row>
    <row r="282" spans="1:4" x14ac:dyDescent="0.25">
      <c r="A282" t="s">
        <v>21</v>
      </c>
      <c r="B282" s="4">
        <v>41513.639108796298</v>
      </c>
      <c r="C282">
        <v>0.2</v>
      </c>
      <c r="D282">
        <f t="shared" si="6"/>
        <v>0.16620000000000001</v>
      </c>
    </row>
    <row r="283" spans="1:4" x14ac:dyDescent="0.25">
      <c r="A283" t="s">
        <v>21</v>
      </c>
      <c r="B283" s="4">
        <v>41513.659953703704</v>
      </c>
      <c r="C283">
        <v>0.21</v>
      </c>
      <c r="D283">
        <f t="shared" si="6"/>
        <v>0.17451</v>
      </c>
    </row>
    <row r="284" spans="1:4" x14ac:dyDescent="0.25">
      <c r="A284" t="s">
        <v>21</v>
      </c>
      <c r="B284" s="4">
        <v>41513.680775462963</v>
      </c>
      <c r="C284">
        <v>0.21</v>
      </c>
      <c r="D284">
        <f t="shared" si="6"/>
        <v>0.17451</v>
      </c>
    </row>
    <row r="285" spans="1:4" x14ac:dyDescent="0.25">
      <c r="A285" t="s">
        <v>21</v>
      </c>
      <c r="B285" s="4">
        <v>41513.701608796298</v>
      </c>
      <c r="C285">
        <v>0.24</v>
      </c>
      <c r="D285">
        <f t="shared" si="6"/>
        <v>0.19943999999999998</v>
      </c>
    </row>
    <row r="286" spans="1:4" x14ac:dyDescent="0.25">
      <c r="A286" t="s">
        <v>21</v>
      </c>
      <c r="B286" s="4">
        <v>41513.722453703704</v>
      </c>
      <c r="C286">
        <v>0.22</v>
      </c>
      <c r="D286">
        <f t="shared" si="6"/>
        <v>0.18281999999999998</v>
      </c>
    </row>
    <row r="287" spans="1:4" x14ac:dyDescent="0.25">
      <c r="A287" t="s">
        <v>21</v>
      </c>
      <c r="B287" s="4">
        <v>41513.743275462963</v>
      </c>
      <c r="C287">
        <v>0.21</v>
      </c>
      <c r="D287">
        <f t="shared" si="6"/>
        <v>0.17451</v>
      </c>
    </row>
    <row r="288" spans="1:4" x14ac:dyDescent="0.25">
      <c r="A288" t="s">
        <v>21</v>
      </c>
      <c r="B288" s="4">
        <v>41513.764108796298</v>
      </c>
      <c r="C288">
        <v>0.28000000000000003</v>
      </c>
      <c r="D288">
        <f t="shared" si="6"/>
        <v>0.23268</v>
      </c>
    </row>
    <row r="289" spans="1:4" x14ac:dyDescent="0.25">
      <c r="A289" t="s">
        <v>21</v>
      </c>
      <c r="B289" s="4">
        <v>41513.784942129627</v>
      </c>
      <c r="C289">
        <v>0.27</v>
      </c>
      <c r="D289">
        <f t="shared" si="6"/>
        <v>0.22437000000000001</v>
      </c>
    </row>
    <row r="290" spans="1:4" x14ac:dyDescent="0.25">
      <c r="A290" t="s">
        <v>22</v>
      </c>
      <c r="B290" s="4">
        <v>41512.59611111111</v>
      </c>
      <c r="C290">
        <v>0.94</v>
      </c>
      <c r="D290">
        <f>C290*$L$21</f>
        <v>1.0429300000000001</v>
      </c>
    </row>
    <row r="291" spans="1:4" x14ac:dyDescent="0.25">
      <c r="A291" t="s">
        <v>22</v>
      </c>
      <c r="B291" s="4">
        <v>41512.616261574076</v>
      </c>
      <c r="C291">
        <v>0.87</v>
      </c>
      <c r="D291">
        <f t="shared" ref="D291:D346" si="7">C291*$L$21</f>
        <v>0.96526500000000015</v>
      </c>
    </row>
    <row r="292" spans="1:4" x14ac:dyDescent="0.25">
      <c r="A292" t="s">
        <v>22</v>
      </c>
      <c r="B292" s="4">
        <v>41512.637094907404</v>
      </c>
      <c r="C292">
        <v>0.84</v>
      </c>
      <c r="D292">
        <f t="shared" si="7"/>
        <v>0.93198000000000014</v>
      </c>
    </row>
    <row r="293" spans="1:4" x14ac:dyDescent="0.25">
      <c r="A293" t="s">
        <v>22</v>
      </c>
      <c r="B293" s="4">
        <v>41512.657939814817</v>
      </c>
      <c r="C293">
        <v>0.75</v>
      </c>
      <c r="D293">
        <f t="shared" si="7"/>
        <v>0.83212500000000011</v>
      </c>
    </row>
    <row r="294" spans="1:4" x14ac:dyDescent="0.25">
      <c r="A294" t="s">
        <v>22</v>
      </c>
      <c r="B294" s="4">
        <v>41512.678773148145</v>
      </c>
      <c r="C294">
        <v>0.81</v>
      </c>
      <c r="D294">
        <f t="shared" si="7"/>
        <v>0.89869500000000013</v>
      </c>
    </row>
    <row r="295" spans="1:4" x14ac:dyDescent="0.25">
      <c r="A295" t="s">
        <v>22</v>
      </c>
      <c r="B295" s="4">
        <v>41512.699606481481</v>
      </c>
      <c r="C295">
        <v>0.77</v>
      </c>
      <c r="D295">
        <f t="shared" si="7"/>
        <v>0.85431500000000016</v>
      </c>
    </row>
    <row r="296" spans="1:4" x14ac:dyDescent="0.25">
      <c r="A296" t="s">
        <v>22</v>
      </c>
      <c r="B296" s="4">
        <v>41512.720439814817</v>
      </c>
      <c r="C296">
        <v>0.74</v>
      </c>
      <c r="D296">
        <f t="shared" si="7"/>
        <v>0.82103000000000015</v>
      </c>
    </row>
    <row r="297" spans="1:4" x14ac:dyDescent="0.25">
      <c r="A297" t="s">
        <v>22</v>
      </c>
      <c r="B297" s="4">
        <v>41512.741261574076</v>
      </c>
      <c r="C297">
        <v>0.74</v>
      </c>
      <c r="D297">
        <f t="shared" si="7"/>
        <v>0.82103000000000015</v>
      </c>
    </row>
    <row r="298" spans="1:4" x14ac:dyDescent="0.25">
      <c r="A298" t="s">
        <v>22</v>
      </c>
      <c r="B298" s="4">
        <v>41512.762094907404</v>
      </c>
      <c r="C298">
        <v>0.76</v>
      </c>
      <c r="D298">
        <f t="shared" si="7"/>
        <v>0.84322000000000008</v>
      </c>
    </row>
    <row r="299" spans="1:4" x14ac:dyDescent="0.25">
      <c r="A299" t="s">
        <v>22</v>
      </c>
      <c r="B299" s="4">
        <v>41512.78292824074</v>
      </c>
      <c r="C299">
        <v>0.69</v>
      </c>
      <c r="D299">
        <f t="shared" si="7"/>
        <v>0.7655550000000001</v>
      </c>
    </row>
    <row r="300" spans="1:4" x14ac:dyDescent="0.25">
      <c r="A300" t="s">
        <v>22</v>
      </c>
      <c r="B300" s="4">
        <v>41512.803761574076</v>
      </c>
      <c r="C300">
        <v>0.73</v>
      </c>
      <c r="D300">
        <f t="shared" si="7"/>
        <v>0.80993500000000007</v>
      </c>
    </row>
    <row r="301" spans="1:4" x14ac:dyDescent="0.25">
      <c r="A301" t="s">
        <v>22</v>
      </c>
      <c r="B301" s="4">
        <v>41512.824583333335</v>
      </c>
      <c r="C301">
        <v>0.72</v>
      </c>
      <c r="D301">
        <f t="shared" si="7"/>
        <v>0.79884000000000011</v>
      </c>
    </row>
    <row r="302" spans="1:4" x14ac:dyDescent="0.25">
      <c r="A302" t="s">
        <v>22</v>
      </c>
      <c r="B302" s="4">
        <v>41512.845416666663</v>
      </c>
      <c r="C302">
        <v>0.7</v>
      </c>
      <c r="D302">
        <f t="shared" si="7"/>
        <v>0.77665000000000006</v>
      </c>
    </row>
    <row r="303" spans="1:4" x14ac:dyDescent="0.25">
      <c r="A303" t="s">
        <v>22</v>
      </c>
      <c r="B303" s="4">
        <v>41512.866238425922</v>
      </c>
      <c r="C303">
        <v>0.72</v>
      </c>
      <c r="D303">
        <f t="shared" si="7"/>
        <v>0.79884000000000011</v>
      </c>
    </row>
    <row r="304" spans="1:4" x14ac:dyDescent="0.25">
      <c r="A304" t="s">
        <v>22</v>
      </c>
      <c r="B304" s="4">
        <v>41512.887106481481</v>
      </c>
      <c r="C304">
        <v>0.7</v>
      </c>
      <c r="D304">
        <f t="shared" si="7"/>
        <v>0.77665000000000006</v>
      </c>
    </row>
    <row r="305" spans="1:4" x14ac:dyDescent="0.25">
      <c r="A305" t="s">
        <v>22</v>
      </c>
      <c r="B305" s="4">
        <v>41512.90792824074</v>
      </c>
      <c r="C305">
        <v>0.65</v>
      </c>
      <c r="D305">
        <f t="shared" si="7"/>
        <v>0.72117500000000012</v>
      </c>
    </row>
    <row r="306" spans="1:4" x14ac:dyDescent="0.25">
      <c r="A306" t="s">
        <v>22</v>
      </c>
      <c r="B306" s="4">
        <v>41512.928761574076</v>
      </c>
      <c r="C306">
        <v>0.68</v>
      </c>
      <c r="D306">
        <f t="shared" si="7"/>
        <v>0.75446000000000013</v>
      </c>
    </row>
    <row r="307" spans="1:4" x14ac:dyDescent="0.25">
      <c r="A307" t="s">
        <v>22</v>
      </c>
      <c r="B307" s="4">
        <v>41512.949583333335</v>
      </c>
      <c r="C307">
        <v>0.65</v>
      </c>
      <c r="D307">
        <f t="shared" si="7"/>
        <v>0.72117500000000012</v>
      </c>
    </row>
    <row r="308" spans="1:4" x14ac:dyDescent="0.25">
      <c r="A308" t="s">
        <v>22</v>
      </c>
      <c r="B308" s="4">
        <v>41512.970439814817</v>
      </c>
      <c r="C308">
        <v>0.64</v>
      </c>
      <c r="D308">
        <f t="shared" si="7"/>
        <v>0.71008000000000016</v>
      </c>
    </row>
    <row r="309" spans="1:4" x14ac:dyDescent="0.25">
      <c r="A309" t="s">
        <v>22</v>
      </c>
      <c r="B309" s="4">
        <v>41512.991261574076</v>
      </c>
      <c r="C309">
        <v>0.63</v>
      </c>
      <c r="D309">
        <f t="shared" si="7"/>
        <v>0.69898500000000008</v>
      </c>
    </row>
    <row r="310" spans="1:4" x14ac:dyDescent="0.25">
      <c r="A310" t="s">
        <v>22</v>
      </c>
      <c r="B310" s="4">
        <v>41513.012106481481</v>
      </c>
      <c r="C310">
        <v>0.67</v>
      </c>
      <c r="D310">
        <f t="shared" si="7"/>
        <v>0.74336500000000016</v>
      </c>
    </row>
    <row r="311" spans="1:4" x14ac:dyDescent="0.25">
      <c r="A311" t="s">
        <v>22</v>
      </c>
      <c r="B311" s="4">
        <v>41513.03292824074</v>
      </c>
      <c r="C311">
        <v>0.7</v>
      </c>
      <c r="D311">
        <f t="shared" si="7"/>
        <v>0.77665000000000006</v>
      </c>
    </row>
    <row r="312" spans="1:4" x14ac:dyDescent="0.25">
      <c r="A312" t="s">
        <v>22</v>
      </c>
      <c r="B312" s="4">
        <v>41513.053761574076</v>
      </c>
      <c r="C312">
        <v>0.64</v>
      </c>
      <c r="D312">
        <f t="shared" si="7"/>
        <v>0.71008000000000016</v>
      </c>
    </row>
    <row r="313" spans="1:4" x14ac:dyDescent="0.25">
      <c r="A313" t="s">
        <v>22</v>
      </c>
      <c r="B313" s="4">
        <v>41513.074594907404</v>
      </c>
      <c r="C313">
        <v>0.66</v>
      </c>
      <c r="D313">
        <f t="shared" si="7"/>
        <v>0.73227000000000009</v>
      </c>
    </row>
    <row r="314" spans="1:4" x14ac:dyDescent="0.25">
      <c r="A314" t="s">
        <v>22</v>
      </c>
      <c r="B314" s="4">
        <v>41513.09542824074</v>
      </c>
      <c r="C314">
        <v>0.66</v>
      </c>
      <c r="D314">
        <f t="shared" si="7"/>
        <v>0.73227000000000009</v>
      </c>
    </row>
    <row r="315" spans="1:4" x14ac:dyDescent="0.25">
      <c r="A315" t="s">
        <v>22</v>
      </c>
      <c r="B315" s="4">
        <v>41513.116249999999</v>
      </c>
      <c r="C315">
        <v>0.68</v>
      </c>
      <c r="D315">
        <f t="shared" si="7"/>
        <v>0.75446000000000013</v>
      </c>
    </row>
    <row r="316" spans="1:4" x14ac:dyDescent="0.25">
      <c r="A316" t="s">
        <v>22</v>
      </c>
      <c r="B316" s="4">
        <v>41513.137106481481</v>
      </c>
      <c r="C316">
        <v>0.63</v>
      </c>
      <c r="D316">
        <f t="shared" si="7"/>
        <v>0.69898500000000008</v>
      </c>
    </row>
    <row r="317" spans="1:4" x14ac:dyDescent="0.25">
      <c r="A317" t="s">
        <v>22</v>
      </c>
      <c r="B317" s="4">
        <v>41513.15792824074</v>
      </c>
      <c r="C317">
        <v>0.66</v>
      </c>
      <c r="D317">
        <f t="shared" si="7"/>
        <v>0.73227000000000009</v>
      </c>
    </row>
    <row r="318" spans="1:4" x14ac:dyDescent="0.25">
      <c r="A318" t="s">
        <v>22</v>
      </c>
      <c r="B318" s="4">
        <v>41513.178749999999</v>
      </c>
      <c r="C318">
        <v>0.6</v>
      </c>
      <c r="D318">
        <f t="shared" si="7"/>
        <v>0.66570000000000007</v>
      </c>
    </row>
    <row r="319" spans="1:4" x14ac:dyDescent="0.25">
      <c r="A319" t="s">
        <v>22</v>
      </c>
      <c r="B319" s="4">
        <v>41513.199583333335</v>
      </c>
      <c r="C319">
        <v>0.56999999999999995</v>
      </c>
      <c r="D319">
        <f t="shared" si="7"/>
        <v>0.63241500000000006</v>
      </c>
    </row>
    <row r="320" spans="1:4" x14ac:dyDescent="0.25">
      <c r="A320" t="s">
        <v>22</v>
      </c>
      <c r="B320" s="4">
        <v>41513.22042824074</v>
      </c>
      <c r="C320">
        <v>0.67</v>
      </c>
      <c r="D320">
        <f t="shared" si="7"/>
        <v>0.74336500000000016</v>
      </c>
    </row>
    <row r="321" spans="1:4" x14ac:dyDescent="0.25">
      <c r="A321" t="s">
        <v>22</v>
      </c>
      <c r="B321" s="4">
        <v>41513.241249999999</v>
      </c>
      <c r="C321">
        <v>0.61</v>
      </c>
      <c r="D321">
        <f t="shared" si="7"/>
        <v>0.67679500000000004</v>
      </c>
    </row>
    <row r="322" spans="1:4" x14ac:dyDescent="0.25">
      <c r="A322" t="s">
        <v>22</v>
      </c>
      <c r="B322" s="4">
        <v>41513.262094907404</v>
      </c>
      <c r="C322">
        <v>0.61</v>
      </c>
      <c r="D322">
        <f t="shared" si="7"/>
        <v>0.67679500000000004</v>
      </c>
    </row>
    <row r="323" spans="1:4" x14ac:dyDescent="0.25">
      <c r="A323" t="s">
        <v>22</v>
      </c>
      <c r="B323" s="4">
        <v>41513.282939814817</v>
      </c>
      <c r="C323">
        <v>0.6</v>
      </c>
      <c r="D323">
        <f t="shared" si="7"/>
        <v>0.66570000000000007</v>
      </c>
    </row>
    <row r="324" spans="1:4" x14ac:dyDescent="0.25">
      <c r="A324" t="s">
        <v>22</v>
      </c>
      <c r="B324" s="4">
        <v>41513.303784722222</v>
      </c>
      <c r="C324">
        <v>0.56000000000000005</v>
      </c>
      <c r="D324">
        <f t="shared" si="7"/>
        <v>0.62132000000000009</v>
      </c>
    </row>
    <row r="325" spans="1:4" x14ac:dyDescent="0.25">
      <c r="A325" t="s">
        <v>22</v>
      </c>
      <c r="B325" s="4">
        <v>41513.324594907404</v>
      </c>
      <c r="C325">
        <v>0.64</v>
      </c>
      <c r="D325">
        <f t="shared" si="7"/>
        <v>0.71008000000000016</v>
      </c>
    </row>
    <row r="326" spans="1:4" x14ac:dyDescent="0.25">
      <c r="A326" t="s">
        <v>22</v>
      </c>
      <c r="B326" s="4">
        <v>41513.345416666663</v>
      </c>
      <c r="C326">
        <v>0.56000000000000005</v>
      </c>
      <c r="D326">
        <f t="shared" si="7"/>
        <v>0.62132000000000009</v>
      </c>
    </row>
    <row r="327" spans="1:4" x14ac:dyDescent="0.25">
      <c r="A327" t="s">
        <v>22</v>
      </c>
      <c r="B327" s="4">
        <v>41513.366284722222</v>
      </c>
      <c r="C327">
        <v>0.62</v>
      </c>
      <c r="D327">
        <f t="shared" si="7"/>
        <v>0.68789000000000011</v>
      </c>
    </row>
    <row r="328" spans="1:4" x14ac:dyDescent="0.25">
      <c r="A328" t="s">
        <v>22</v>
      </c>
      <c r="B328" s="4">
        <v>41513.387094907404</v>
      </c>
      <c r="C328">
        <v>0.6</v>
      </c>
      <c r="D328">
        <f t="shared" si="7"/>
        <v>0.66570000000000007</v>
      </c>
    </row>
    <row r="329" spans="1:4" x14ac:dyDescent="0.25">
      <c r="A329" t="s">
        <v>22</v>
      </c>
      <c r="B329" s="4">
        <v>41513.407916666663</v>
      </c>
      <c r="C329">
        <v>0.59</v>
      </c>
      <c r="D329">
        <f t="shared" si="7"/>
        <v>0.6546050000000001</v>
      </c>
    </row>
    <row r="330" spans="1:4" x14ac:dyDescent="0.25">
      <c r="A330" t="s">
        <v>22</v>
      </c>
      <c r="B330" s="4">
        <v>41513.452430555553</v>
      </c>
      <c r="C330">
        <v>0.2</v>
      </c>
      <c r="D330">
        <f t="shared" si="7"/>
        <v>0.22190000000000004</v>
      </c>
    </row>
    <row r="331" spans="1:4" x14ac:dyDescent="0.25">
      <c r="A331" t="s">
        <v>22</v>
      </c>
      <c r="B331" s="4">
        <v>41513.473182870373</v>
      </c>
      <c r="C331">
        <v>0.2</v>
      </c>
      <c r="D331">
        <f t="shared" si="7"/>
        <v>0.22190000000000004</v>
      </c>
    </row>
    <row r="332" spans="1:4" x14ac:dyDescent="0.25">
      <c r="A332" t="s">
        <v>22</v>
      </c>
      <c r="B332" s="4">
        <v>41513.494027777779</v>
      </c>
      <c r="C332">
        <v>0.23</v>
      </c>
      <c r="D332">
        <f t="shared" si="7"/>
        <v>0.25518500000000005</v>
      </c>
    </row>
    <row r="333" spans="1:4" x14ac:dyDescent="0.25">
      <c r="A333" t="s">
        <v>22</v>
      </c>
      <c r="B333" s="4">
        <v>41513.514849537038</v>
      </c>
      <c r="C333">
        <v>0.2</v>
      </c>
      <c r="D333">
        <f t="shared" si="7"/>
        <v>0.22190000000000004</v>
      </c>
    </row>
    <row r="334" spans="1:4" x14ac:dyDescent="0.25">
      <c r="A334" t="s">
        <v>22</v>
      </c>
      <c r="B334" s="4">
        <v>41513.535717592589</v>
      </c>
      <c r="C334">
        <v>0.26</v>
      </c>
      <c r="D334">
        <f t="shared" si="7"/>
        <v>0.28847000000000006</v>
      </c>
    </row>
    <row r="335" spans="1:4" x14ac:dyDescent="0.25">
      <c r="A335" t="s">
        <v>22</v>
      </c>
      <c r="B335" s="4">
        <v>41513.556516203702</v>
      </c>
      <c r="C335">
        <v>0.26</v>
      </c>
      <c r="D335">
        <f t="shared" si="7"/>
        <v>0.28847000000000006</v>
      </c>
    </row>
    <row r="336" spans="1:4" x14ac:dyDescent="0.25">
      <c r="A336" t="s">
        <v>22</v>
      </c>
      <c r="B336" s="4">
        <v>41513.577372685184</v>
      </c>
      <c r="C336">
        <v>0.24</v>
      </c>
      <c r="D336">
        <f t="shared" si="7"/>
        <v>0.26628000000000002</v>
      </c>
    </row>
    <row r="337" spans="1:4" x14ac:dyDescent="0.25">
      <c r="A337" t="s">
        <v>22</v>
      </c>
      <c r="B337" s="4">
        <v>41513.598194444443</v>
      </c>
      <c r="C337">
        <v>0.22</v>
      </c>
      <c r="D337">
        <f t="shared" si="7"/>
        <v>0.24409000000000003</v>
      </c>
    </row>
    <row r="338" spans="1:4" x14ac:dyDescent="0.25">
      <c r="A338" t="s">
        <v>22</v>
      </c>
      <c r="B338" s="4">
        <v>41513.619039351855</v>
      </c>
      <c r="C338">
        <v>0.28999999999999998</v>
      </c>
      <c r="D338">
        <f t="shared" si="7"/>
        <v>0.32175500000000001</v>
      </c>
    </row>
    <row r="339" spans="1:4" x14ac:dyDescent="0.25">
      <c r="A339" t="s">
        <v>22</v>
      </c>
      <c r="B339" s="4">
        <v>41513.639861111114</v>
      </c>
      <c r="C339">
        <v>0.31</v>
      </c>
      <c r="D339">
        <f t="shared" si="7"/>
        <v>0.34394500000000006</v>
      </c>
    </row>
    <row r="340" spans="1:4" x14ac:dyDescent="0.25">
      <c r="A340" t="s">
        <v>22</v>
      </c>
      <c r="B340" s="4">
        <v>41513.660694444443</v>
      </c>
      <c r="C340">
        <v>0.36</v>
      </c>
      <c r="D340">
        <f t="shared" si="7"/>
        <v>0.39942000000000005</v>
      </c>
    </row>
    <row r="341" spans="1:4" x14ac:dyDescent="0.25">
      <c r="A341" t="s">
        <v>22</v>
      </c>
      <c r="B341" s="4">
        <v>41513.681527777779</v>
      </c>
      <c r="C341">
        <v>0.38</v>
      </c>
      <c r="D341">
        <f t="shared" si="7"/>
        <v>0.42161000000000004</v>
      </c>
    </row>
    <row r="342" spans="1:4" x14ac:dyDescent="0.25">
      <c r="A342" t="s">
        <v>22</v>
      </c>
      <c r="B342" s="4">
        <v>41513.702349537038</v>
      </c>
      <c r="C342">
        <v>0.3</v>
      </c>
      <c r="D342">
        <f t="shared" si="7"/>
        <v>0.33285000000000003</v>
      </c>
    </row>
    <row r="343" spans="1:4" x14ac:dyDescent="0.25">
      <c r="A343" t="s">
        <v>22</v>
      </c>
      <c r="B343" s="4">
        <v>41513.72320601852</v>
      </c>
      <c r="C343">
        <v>0.4</v>
      </c>
      <c r="D343">
        <f t="shared" si="7"/>
        <v>0.44380000000000008</v>
      </c>
    </row>
    <row r="344" spans="1:4" x14ac:dyDescent="0.25">
      <c r="A344" t="s">
        <v>22</v>
      </c>
      <c r="B344" s="4">
        <v>41513.744016203702</v>
      </c>
      <c r="C344">
        <v>0.36</v>
      </c>
      <c r="D344">
        <f t="shared" si="7"/>
        <v>0.39942000000000005</v>
      </c>
    </row>
    <row r="345" spans="1:4" x14ac:dyDescent="0.25">
      <c r="A345" t="s">
        <v>22</v>
      </c>
      <c r="B345" s="4">
        <v>41513.764861111114</v>
      </c>
      <c r="C345">
        <v>0.38</v>
      </c>
      <c r="D345">
        <f t="shared" si="7"/>
        <v>0.42161000000000004</v>
      </c>
    </row>
    <row r="346" spans="1:4" x14ac:dyDescent="0.25">
      <c r="A346" t="s">
        <v>22</v>
      </c>
      <c r="B346" s="4">
        <v>41513.785694444443</v>
      </c>
      <c r="C346">
        <v>0.44</v>
      </c>
      <c r="D346">
        <f t="shared" si="7"/>
        <v>0.48818000000000006</v>
      </c>
    </row>
    <row r="347" spans="1:4" x14ac:dyDescent="0.25">
      <c r="A347" t="s">
        <v>23</v>
      </c>
      <c r="B347" s="4">
        <v>41512.596863425926</v>
      </c>
      <c r="C347">
        <v>0.86</v>
      </c>
      <c r="D347">
        <f>C347*$L$22</f>
        <v>0.91977000000000042</v>
      </c>
    </row>
    <row r="348" spans="1:4" x14ac:dyDescent="0.25">
      <c r="A348" t="s">
        <v>23</v>
      </c>
      <c r="B348" s="4">
        <v>41512.617013888892</v>
      </c>
      <c r="C348">
        <v>0.88</v>
      </c>
      <c r="D348">
        <f t="shared" ref="D348:D403" si="8">C348*$L$22</f>
        <v>0.94116000000000055</v>
      </c>
    </row>
    <row r="349" spans="1:4" x14ac:dyDescent="0.25">
      <c r="A349" t="s">
        <v>23</v>
      </c>
      <c r="B349" s="4">
        <v>41512.63784722222</v>
      </c>
      <c r="C349">
        <v>0.76</v>
      </c>
      <c r="D349">
        <f t="shared" si="8"/>
        <v>0.81282000000000043</v>
      </c>
    </row>
    <row r="350" spans="1:4" x14ac:dyDescent="0.25">
      <c r="A350" t="s">
        <v>23</v>
      </c>
      <c r="B350" s="4">
        <v>41512.658680555556</v>
      </c>
      <c r="C350">
        <v>0.79</v>
      </c>
      <c r="D350">
        <f t="shared" si="8"/>
        <v>0.84490500000000046</v>
      </c>
    </row>
    <row r="351" spans="1:4" x14ac:dyDescent="0.25">
      <c r="A351" t="s">
        <v>23</v>
      </c>
      <c r="B351" s="4">
        <v>41512.679513888892</v>
      </c>
      <c r="C351">
        <v>0.76</v>
      </c>
      <c r="D351">
        <f t="shared" si="8"/>
        <v>0.81282000000000043</v>
      </c>
    </row>
    <row r="352" spans="1:4" x14ac:dyDescent="0.25">
      <c r="A352" t="s">
        <v>23</v>
      </c>
      <c r="B352" s="4">
        <v>41512.70034722222</v>
      </c>
      <c r="C352">
        <v>0.71</v>
      </c>
      <c r="D352">
        <f t="shared" si="8"/>
        <v>0.75934500000000038</v>
      </c>
    </row>
    <row r="353" spans="1:4" x14ac:dyDescent="0.25">
      <c r="A353" t="s">
        <v>23</v>
      </c>
      <c r="B353" s="4">
        <v>41512.721180555556</v>
      </c>
      <c r="C353">
        <v>0.76</v>
      </c>
      <c r="D353">
        <f t="shared" si="8"/>
        <v>0.81282000000000043</v>
      </c>
    </row>
    <row r="354" spans="1:4" x14ac:dyDescent="0.25">
      <c r="A354" t="s">
        <v>23</v>
      </c>
      <c r="B354" s="4">
        <v>41512.742002314815</v>
      </c>
      <c r="C354">
        <v>0.68</v>
      </c>
      <c r="D354">
        <f t="shared" si="8"/>
        <v>0.72726000000000046</v>
      </c>
    </row>
    <row r="355" spans="1:4" x14ac:dyDescent="0.25">
      <c r="A355" t="s">
        <v>23</v>
      </c>
      <c r="B355" s="4">
        <v>41512.762835648151</v>
      </c>
      <c r="C355">
        <v>0.69</v>
      </c>
      <c r="D355">
        <f t="shared" si="8"/>
        <v>0.73795500000000036</v>
      </c>
    </row>
    <row r="356" spans="1:4" x14ac:dyDescent="0.25">
      <c r="A356" t="s">
        <v>23</v>
      </c>
      <c r="B356" s="4">
        <v>41512.783668981479</v>
      </c>
      <c r="C356">
        <v>0.71</v>
      </c>
      <c r="D356">
        <f t="shared" si="8"/>
        <v>0.75934500000000038</v>
      </c>
    </row>
    <row r="357" spans="1:4" x14ac:dyDescent="0.25">
      <c r="A357" t="s">
        <v>23</v>
      </c>
      <c r="B357" s="4">
        <v>41512.804502314815</v>
      </c>
      <c r="C357">
        <v>0.68</v>
      </c>
      <c r="D357">
        <f t="shared" si="8"/>
        <v>0.72726000000000046</v>
      </c>
    </row>
    <row r="358" spans="1:4" x14ac:dyDescent="0.25">
      <c r="A358" t="s">
        <v>23</v>
      </c>
      <c r="B358" s="4">
        <v>41512.825324074074</v>
      </c>
      <c r="C358">
        <v>0.67</v>
      </c>
      <c r="D358">
        <f t="shared" si="8"/>
        <v>0.71656500000000045</v>
      </c>
    </row>
    <row r="359" spans="1:4" x14ac:dyDescent="0.25">
      <c r="A359" t="s">
        <v>23</v>
      </c>
      <c r="B359" s="4">
        <v>41512.84615740741</v>
      </c>
      <c r="C359">
        <v>0.71</v>
      </c>
      <c r="D359">
        <f t="shared" si="8"/>
        <v>0.75934500000000038</v>
      </c>
    </row>
    <row r="360" spans="1:4" x14ac:dyDescent="0.25">
      <c r="A360" t="s">
        <v>23</v>
      </c>
      <c r="B360" s="4">
        <v>41512.866979166669</v>
      </c>
      <c r="C360">
        <v>0.67</v>
      </c>
      <c r="D360">
        <f t="shared" si="8"/>
        <v>0.71656500000000045</v>
      </c>
    </row>
    <row r="361" spans="1:4" x14ac:dyDescent="0.25">
      <c r="A361" t="s">
        <v>23</v>
      </c>
      <c r="B361" s="4">
        <v>41512.88784722222</v>
      </c>
      <c r="C361">
        <v>0.68</v>
      </c>
      <c r="D361">
        <f t="shared" si="8"/>
        <v>0.72726000000000046</v>
      </c>
    </row>
    <row r="362" spans="1:4" x14ac:dyDescent="0.25">
      <c r="A362" t="s">
        <v>23</v>
      </c>
      <c r="B362" s="4">
        <v>41512.908668981479</v>
      </c>
      <c r="C362">
        <v>0.6</v>
      </c>
      <c r="D362">
        <f t="shared" si="8"/>
        <v>0.64170000000000027</v>
      </c>
    </row>
    <row r="363" spans="1:4" x14ac:dyDescent="0.25">
      <c r="A363" t="s">
        <v>23</v>
      </c>
      <c r="B363" s="4">
        <v>41512.929502314815</v>
      </c>
      <c r="C363">
        <v>0.66</v>
      </c>
      <c r="D363">
        <f t="shared" si="8"/>
        <v>0.70587000000000044</v>
      </c>
    </row>
    <row r="364" spans="1:4" x14ac:dyDescent="0.25">
      <c r="A364" t="s">
        <v>23</v>
      </c>
      <c r="B364" s="4">
        <v>41512.950324074074</v>
      </c>
      <c r="C364">
        <v>0.62</v>
      </c>
      <c r="D364">
        <f t="shared" si="8"/>
        <v>0.66309000000000029</v>
      </c>
    </row>
    <row r="365" spans="1:4" x14ac:dyDescent="0.25">
      <c r="A365" t="s">
        <v>23</v>
      </c>
      <c r="B365" s="4">
        <v>41512.971180555556</v>
      </c>
      <c r="C365">
        <v>0.63</v>
      </c>
      <c r="D365">
        <f t="shared" si="8"/>
        <v>0.67378500000000041</v>
      </c>
    </row>
    <row r="366" spans="1:4" x14ac:dyDescent="0.25">
      <c r="A366" t="s">
        <v>23</v>
      </c>
      <c r="B366" s="4">
        <v>41512.992002314815</v>
      </c>
      <c r="C366">
        <v>0.65</v>
      </c>
      <c r="D366">
        <f t="shared" si="8"/>
        <v>0.69517500000000043</v>
      </c>
    </row>
    <row r="367" spans="1:4" x14ac:dyDescent="0.25">
      <c r="A367" t="s">
        <v>23</v>
      </c>
      <c r="B367" s="4">
        <v>41513.01284722222</v>
      </c>
      <c r="C367">
        <v>0.69</v>
      </c>
      <c r="D367">
        <f t="shared" si="8"/>
        <v>0.73795500000000036</v>
      </c>
    </row>
    <row r="368" spans="1:4" x14ac:dyDescent="0.25">
      <c r="A368" t="s">
        <v>23</v>
      </c>
      <c r="B368" s="4">
        <v>41513.033668981479</v>
      </c>
      <c r="C368">
        <v>0.67</v>
      </c>
      <c r="D368">
        <f t="shared" si="8"/>
        <v>0.71656500000000045</v>
      </c>
    </row>
    <row r="369" spans="1:4" x14ac:dyDescent="0.25">
      <c r="A369" t="s">
        <v>23</v>
      </c>
      <c r="B369" s="4">
        <v>41513.054502314815</v>
      </c>
      <c r="C369">
        <v>0.61</v>
      </c>
      <c r="D369">
        <f t="shared" si="8"/>
        <v>0.65239500000000028</v>
      </c>
    </row>
    <row r="370" spans="1:4" x14ac:dyDescent="0.25">
      <c r="A370" t="s">
        <v>23</v>
      </c>
      <c r="B370" s="4">
        <v>41513.075335648151</v>
      </c>
      <c r="C370">
        <v>0.6</v>
      </c>
      <c r="D370">
        <f t="shared" si="8"/>
        <v>0.64170000000000027</v>
      </c>
    </row>
    <row r="371" spans="1:4" x14ac:dyDescent="0.25">
      <c r="A371" t="s">
        <v>23</v>
      </c>
      <c r="B371" s="4">
        <v>41513.096180555556</v>
      </c>
      <c r="C371">
        <v>0.65</v>
      </c>
      <c r="D371">
        <f t="shared" si="8"/>
        <v>0.69517500000000043</v>
      </c>
    </row>
    <row r="372" spans="1:4" x14ac:dyDescent="0.25">
      <c r="A372" t="s">
        <v>23</v>
      </c>
      <c r="B372" s="4">
        <v>41513.116990740738</v>
      </c>
      <c r="C372">
        <v>0.59</v>
      </c>
      <c r="D372">
        <f t="shared" si="8"/>
        <v>0.63100500000000026</v>
      </c>
    </row>
    <row r="373" spans="1:4" x14ac:dyDescent="0.25">
      <c r="A373" t="s">
        <v>23</v>
      </c>
      <c r="B373" s="4">
        <v>41513.13784722222</v>
      </c>
      <c r="C373">
        <v>0.63</v>
      </c>
      <c r="D373">
        <f t="shared" si="8"/>
        <v>0.67378500000000041</v>
      </c>
    </row>
    <row r="374" spans="1:4" x14ac:dyDescent="0.25">
      <c r="A374" t="s">
        <v>23</v>
      </c>
      <c r="B374" s="4">
        <v>41513.158668981479</v>
      </c>
      <c r="C374">
        <v>0.6</v>
      </c>
      <c r="D374">
        <f t="shared" si="8"/>
        <v>0.64170000000000027</v>
      </c>
    </row>
    <row r="375" spans="1:4" x14ac:dyDescent="0.25">
      <c r="A375" t="s">
        <v>23</v>
      </c>
      <c r="B375" s="4">
        <v>41513.179502314815</v>
      </c>
      <c r="C375">
        <v>0.6</v>
      </c>
      <c r="D375">
        <f t="shared" si="8"/>
        <v>0.64170000000000027</v>
      </c>
    </row>
    <row r="376" spans="1:4" x14ac:dyDescent="0.25">
      <c r="A376" t="s">
        <v>23</v>
      </c>
      <c r="B376" s="4">
        <v>41513.200335648151</v>
      </c>
      <c r="C376">
        <v>0.56000000000000005</v>
      </c>
      <c r="D376">
        <f t="shared" si="8"/>
        <v>0.59892000000000034</v>
      </c>
    </row>
    <row r="377" spans="1:4" x14ac:dyDescent="0.25">
      <c r="A377" t="s">
        <v>23</v>
      </c>
      <c r="B377" s="4">
        <v>41513.221168981479</v>
      </c>
      <c r="C377">
        <v>0.57999999999999996</v>
      </c>
      <c r="D377">
        <f t="shared" si="8"/>
        <v>0.62031000000000025</v>
      </c>
    </row>
    <row r="378" spans="1:4" x14ac:dyDescent="0.25">
      <c r="A378" t="s">
        <v>23</v>
      </c>
      <c r="B378" s="4">
        <v>41513.241990740738</v>
      </c>
      <c r="C378">
        <v>0.57999999999999996</v>
      </c>
      <c r="D378">
        <f t="shared" si="8"/>
        <v>0.62031000000000025</v>
      </c>
    </row>
    <row r="379" spans="1:4" x14ac:dyDescent="0.25">
      <c r="A379" t="s">
        <v>23</v>
      </c>
      <c r="B379" s="4">
        <v>41513.262835648151</v>
      </c>
      <c r="C379">
        <v>0.56000000000000005</v>
      </c>
      <c r="D379">
        <f t="shared" si="8"/>
        <v>0.59892000000000034</v>
      </c>
    </row>
    <row r="380" spans="1:4" x14ac:dyDescent="0.25">
      <c r="A380" t="s">
        <v>23</v>
      </c>
      <c r="B380" s="4">
        <v>41513.283692129633</v>
      </c>
      <c r="C380">
        <v>0.56000000000000005</v>
      </c>
      <c r="D380">
        <f t="shared" si="8"/>
        <v>0.59892000000000034</v>
      </c>
    </row>
    <row r="381" spans="1:4" x14ac:dyDescent="0.25">
      <c r="A381" t="s">
        <v>23</v>
      </c>
      <c r="B381" s="4">
        <v>41513.304525462961</v>
      </c>
      <c r="C381">
        <v>0.53</v>
      </c>
      <c r="D381">
        <f t="shared" si="8"/>
        <v>0.56683500000000031</v>
      </c>
    </row>
    <row r="382" spans="1:4" x14ac:dyDescent="0.25">
      <c r="A382" t="s">
        <v>23</v>
      </c>
      <c r="B382" s="4">
        <v>41513.325335648151</v>
      </c>
      <c r="C382">
        <v>0.57999999999999996</v>
      </c>
      <c r="D382">
        <f t="shared" si="8"/>
        <v>0.62031000000000025</v>
      </c>
    </row>
    <row r="383" spans="1:4" x14ac:dyDescent="0.25">
      <c r="A383" t="s">
        <v>23</v>
      </c>
      <c r="B383" s="4">
        <v>41513.34615740741</v>
      </c>
      <c r="C383">
        <v>0.57999999999999996</v>
      </c>
      <c r="D383">
        <f t="shared" si="8"/>
        <v>0.62031000000000025</v>
      </c>
    </row>
    <row r="384" spans="1:4" x14ac:dyDescent="0.25">
      <c r="A384" t="s">
        <v>23</v>
      </c>
      <c r="B384" s="4">
        <v>41513.367025462961</v>
      </c>
      <c r="C384">
        <v>0.56000000000000005</v>
      </c>
      <c r="D384">
        <f t="shared" si="8"/>
        <v>0.59892000000000034</v>
      </c>
    </row>
    <row r="385" spans="1:4" x14ac:dyDescent="0.25">
      <c r="A385" t="s">
        <v>23</v>
      </c>
      <c r="B385" s="4">
        <v>41513.387835648151</v>
      </c>
      <c r="C385">
        <v>0.53</v>
      </c>
      <c r="D385">
        <f t="shared" si="8"/>
        <v>0.56683500000000031</v>
      </c>
    </row>
    <row r="386" spans="1:4" x14ac:dyDescent="0.25">
      <c r="A386" t="s">
        <v>23</v>
      </c>
      <c r="B386" s="4">
        <v>41513.408668981479</v>
      </c>
      <c r="C386">
        <v>0.54</v>
      </c>
      <c r="D386">
        <f t="shared" si="8"/>
        <v>0.57753000000000032</v>
      </c>
    </row>
    <row r="387" spans="1:4" x14ac:dyDescent="0.25">
      <c r="A387" t="s">
        <v>23</v>
      </c>
      <c r="B387" s="4">
        <v>41513.453182870369</v>
      </c>
      <c r="C387">
        <v>0.23</v>
      </c>
      <c r="D387">
        <f t="shared" si="8"/>
        <v>0.24598500000000015</v>
      </c>
    </row>
    <row r="388" spans="1:4" x14ac:dyDescent="0.25">
      <c r="A388" t="s">
        <v>23</v>
      </c>
      <c r="B388" s="4">
        <v>41513.473923611113</v>
      </c>
      <c r="C388">
        <v>0.21</v>
      </c>
      <c r="D388">
        <f t="shared" si="8"/>
        <v>0.2245950000000001</v>
      </c>
    </row>
    <row r="389" spans="1:4" x14ac:dyDescent="0.25">
      <c r="A389" t="s">
        <v>23</v>
      </c>
      <c r="B389" s="4">
        <v>41513.494768518518</v>
      </c>
      <c r="C389">
        <v>0.2</v>
      </c>
      <c r="D389">
        <f t="shared" si="8"/>
        <v>0.21390000000000012</v>
      </c>
    </row>
    <row r="390" spans="1:4" x14ac:dyDescent="0.25">
      <c r="A390" t="s">
        <v>23</v>
      </c>
      <c r="B390" s="4">
        <v>41513.515590277777</v>
      </c>
      <c r="C390">
        <v>0.18</v>
      </c>
      <c r="D390">
        <f t="shared" si="8"/>
        <v>0.1925100000000001</v>
      </c>
    </row>
    <row r="391" spans="1:4" x14ac:dyDescent="0.25">
      <c r="A391" t="s">
        <v>23</v>
      </c>
      <c r="B391" s="4">
        <v>41513.536458333336</v>
      </c>
      <c r="C391">
        <v>0.22</v>
      </c>
      <c r="D391">
        <f t="shared" si="8"/>
        <v>0.23529000000000014</v>
      </c>
    </row>
    <row r="392" spans="1:4" x14ac:dyDescent="0.25">
      <c r="A392" t="s">
        <v>23</v>
      </c>
      <c r="B392" s="4">
        <v>41513.557256944441</v>
      </c>
      <c r="C392">
        <v>0.22</v>
      </c>
      <c r="D392">
        <f t="shared" si="8"/>
        <v>0.23529000000000014</v>
      </c>
    </row>
    <row r="393" spans="1:4" x14ac:dyDescent="0.25">
      <c r="A393" t="s">
        <v>23</v>
      </c>
      <c r="B393" s="4">
        <v>41513.578113425923</v>
      </c>
      <c r="C393">
        <v>0.25</v>
      </c>
      <c r="D393">
        <f t="shared" si="8"/>
        <v>0.26737500000000014</v>
      </c>
    </row>
    <row r="394" spans="1:4" x14ac:dyDescent="0.25">
      <c r="A394" t="s">
        <v>23</v>
      </c>
      <c r="B394" s="4">
        <v>41513.598946759259</v>
      </c>
      <c r="C394">
        <v>0.23</v>
      </c>
      <c r="D394">
        <f t="shared" si="8"/>
        <v>0.24598500000000015</v>
      </c>
    </row>
    <row r="395" spans="1:4" x14ac:dyDescent="0.25">
      <c r="A395" t="s">
        <v>23</v>
      </c>
      <c r="B395" s="4">
        <v>41513.619780092595</v>
      </c>
      <c r="C395">
        <v>0.27</v>
      </c>
      <c r="D395">
        <f t="shared" si="8"/>
        <v>0.28876500000000016</v>
      </c>
    </row>
    <row r="396" spans="1:4" x14ac:dyDescent="0.25">
      <c r="A396" t="s">
        <v>23</v>
      </c>
      <c r="B396" s="4">
        <v>41513.640601851854</v>
      </c>
      <c r="C396">
        <v>0.31</v>
      </c>
      <c r="D396">
        <f t="shared" si="8"/>
        <v>0.33154500000000015</v>
      </c>
    </row>
    <row r="397" spans="1:4" x14ac:dyDescent="0.25">
      <c r="A397" t="s">
        <v>23</v>
      </c>
      <c r="B397" s="4">
        <v>41513.661435185182</v>
      </c>
      <c r="C397">
        <v>0.32</v>
      </c>
      <c r="D397">
        <f t="shared" si="8"/>
        <v>0.34224000000000021</v>
      </c>
    </row>
    <row r="398" spans="1:4" x14ac:dyDescent="0.25">
      <c r="A398" t="s">
        <v>23</v>
      </c>
      <c r="B398" s="4">
        <v>41513.682268518518</v>
      </c>
      <c r="C398">
        <v>0.28999999999999998</v>
      </c>
      <c r="D398">
        <f t="shared" si="8"/>
        <v>0.31015500000000013</v>
      </c>
    </row>
    <row r="399" spans="1:4" x14ac:dyDescent="0.25">
      <c r="A399" t="s">
        <v>23</v>
      </c>
      <c r="B399" s="4">
        <v>41513.703090277777</v>
      </c>
      <c r="C399">
        <v>0.39</v>
      </c>
      <c r="D399">
        <f t="shared" si="8"/>
        <v>0.41710500000000023</v>
      </c>
    </row>
    <row r="400" spans="1:4" x14ac:dyDescent="0.25">
      <c r="A400" t="s">
        <v>23</v>
      </c>
      <c r="B400" s="4">
        <v>41513.723946759259</v>
      </c>
      <c r="C400">
        <v>0.37</v>
      </c>
      <c r="D400">
        <f t="shared" si="8"/>
        <v>0.39571500000000021</v>
      </c>
    </row>
    <row r="401" spans="1:4" x14ac:dyDescent="0.25">
      <c r="A401" t="s">
        <v>23</v>
      </c>
      <c r="B401" s="4">
        <v>41513.744768518518</v>
      </c>
      <c r="C401">
        <v>0.39</v>
      </c>
      <c r="D401">
        <f t="shared" si="8"/>
        <v>0.41710500000000023</v>
      </c>
    </row>
    <row r="402" spans="1:4" x14ac:dyDescent="0.25">
      <c r="A402" t="s">
        <v>23</v>
      </c>
      <c r="B402" s="4">
        <v>41513.765613425923</v>
      </c>
      <c r="C402">
        <v>0.43</v>
      </c>
      <c r="D402">
        <f t="shared" si="8"/>
        <v>0.45988500000000021</v>
      </c>
    </row>
    <row r="403" spans="1:4" x14ac:dyDescent="0.25">
      <c r="A403" t="s">
        <v>23</v>
      </c>
      <c r="B403" s="4">
        <v>41513.786446759259</v>
      </c>
      <c r="C403">
        <v>0.44</v>
      </c>
      <c r="D403">
        <f t="shared" si="8"/>
        <v>0.47058000000000028</v>
      </c>
    </row>
    <row r="404" spans="1:4" x14ac:dyDescent="0.25">
      <c r="A404" t="s">
        <v>24</v>
      </c>
      <c r="B404" s="4">
        <v>41512.597604166665</v>
      </c>
      <c r="C404">
        <v>0.83</v>
      </c>
      <c r="D404">
        <f>C404*$L$23</f>
        <v>0.82253000000000009</v>
      </c>
    </row>
    <row r="405" spans="1:4" x14ac:dyDescent="0.25">
      <c r="A405" t="s">
        <v>24</v>
      </c>
      <c r="B405" s="4">
        <v>41512.617766203701</v>
      </c>
      <c r="C405">
        <v>0.82</v>
      </c>
      <c r="D405">
        <f t="shared" ref="D405:D460" si="9">C405*$L$23</f>
        <v>0.81262000000000001</v>
      </c>
    </row>
    <row r="406" spans="1:4" x14ac:dyDescent="0.25">
      <c r="A406" t="s">
        <v>24</v>
      </c>
      <c r="B406" s="4">
        <v>41512.63858796296</v>
      </c>
      <c r="C406">
        <v>0.76</v>
      </c>
      <c r="D406">
        <f t="shared" si="9"/>
        <v>0.75316000000000005</v>
      </c>
    </row>
    <row r="407" spans="1:4" x14ac:dyDescent="0.25">
      <c r="A407" t="s">
        <v>24</v>
      </c>
      <c r="B407" s="4">
        <v>41512.659432870372</v>
      </c>
      <c r="C407">
        <v>0.74</v>
      </c>
      <c r="D407">
        <f t="shared" si="9"/>
        <v>0.7333400000000001</v>
      </c>
    </row>
    <row r="408" spans="1:4" x14ac:dyDescent="0.25">
      <c r="A408" t="s">
        <v>24</v>
      </c>
      <c r="B408" s="4">
        <v>41512.680266203701</v>
      </c>
      <c r="C408">
        <v>0.73</v>
      </c>
      <c r="D408">
        <f t="shared" si="9"/>
        <v>0.72343000000000002</v>
      </c>
    </row>
    <row r="409" spans="1:4" x14ac:dyDescent="0.25">
      <c r="A409" t="s">
        <v>24</v>
      </c>
      <c r="B409" s="4">
        <v>41512.70108796296</v>
      </c>
      <c r="C409">
        <v>0.71</v>
      </c>
      <c r="D409">
        <f t="shared" si="9"/>
        <v>0.70361000000000007</v>
      </c>
    </row>
    <row r="410" spans="1:4" x14ac:dyDescent="0.25">
      <c r="A410" t="s">
        <v>24</v>
      </c>
      <c r="B410" s="4">
        <v>41512.721932870372</v>
      </c>
      <c r="C410">
        <v>0.72</v>
      </c>
      <c r="D410">
        <f t="shared" si="9"/>
        <v>0.71352000000000004</v>
      </c>
    </row>
    <row r="411" spans="1:4" x14ac:dyDescent="0.25">
      <c r="A411" t="s">
        <v>24</v>
      </c>
      <c r="B411" s="4">
        <v>41512.742754629631</v>
      </c>
      <c r="C411">
        <v>0.69</v>
      </c>
      <c r="D411">
        <f t="shared" si="9"/>
        <v>0.68379000000000001</v>
      </c>
    </row>
    <row r="412" spans="1:4" x14ac:dyDescent="0.25">
      <c r="A412" t="s">
        <v>24</v>
      </c>
      <c r="B412" s="4">
        <v>41512.76357638889</v>
      </c>
      <c r="C412">
        <v>0.66</v>
      </c>
      <c r="D412">
        <f t="shared" si="9"/>
        <v>0.65406000000000009</v>
      </c>
    </row>
    <row r="413" spans="1:4" x14ac:dyDescent="0.25">
      <c r="A413" t="s">
        <v>24</v>
      </c>
      <c r="B413" s="4">
        <v>41512.784409722219</v>
      </c>
      <c r="C413">
        <v>0.68</v>
      </c>
      <c r="D413">
        <f t="shared" si="9"/>
        <v>0.67388000000000015</v>
      </c>
    </row>
    <row r="414" spans="1:4" x14ac:dyDescent="0.25">
      <c r="A414" t="s">
        <v>24</v>
      </c>
      <c r="B414" s="4">
        <v>41512.805243055554</v>
      </c>
      <c r="C414">
        <v>0.64</v>
      </c>
      <c r="D414">
        <f t="shared" si="9"/>
        <v>0.63424000000000003</v>
      </c>
    </row>
    <row r="415" spans="1:4" x14ac:dyDescent="0.25">
      <c r="A415" t="s">
        <v>24</v>
      </c>
      <c r="B415" s="4">
        <v>41512.826064814813</v>
      </c>
      <c r="C415">
        <v>0.7</v>
      </c>
      <c r="D415">
        <f t="shared" si="9"/>
        <v>0.69369999999999998</v>
      </c>
    </row>
    <row r="416" spans="1:4" x14ac:dyDescent="0.25">
      <c r="A416" t="s">
        <v>24</v>
      </c>
      <c r="B416" s="4">
        <v>41512.846909722219</v>
      </c>
      <c r="C416">
        <v>0.64</v>
      </c>
      <c r="D416">
        <f t="shared" si="9"/>
        <v>0.63424000000000003</v>
      </c>
    </row>
    <row r="417" spans="1:4" x14ac:dyDescent="0.25">
      <c r="A417" t="s">
        <v>24</v>
      </c>
      <c r="B417" s="4">
        <v>41512.867719907408</v>
      </c>
      <c r="C417">
        <v>0.64</v>
      </c>
      <c r="D417">
        <f t="shared" si="9"/>
        <v>0.63424000000000003</v>
      </c>
    </row>
    <row r="418" spans="1:4" x14ac:dyDescent="0.25">
      <c r="A418" t="s">
        <v>24</v>
      </c>
      <c r="B418" s="4">
        <v>41512.88858796296</v>
      </c>
      <c r="C418">
        <v>0.66</v>
      </c>
      <c r="D418">
        <f t="shared" si="9"/>
        <v>0.65406000000000009</v>
      </c>
    </row>
    <row r="419" spans="1:4" x14ac:dyDescent="0.25">
      <c r="A419" t="s">
        <v>24</v>
      </c>
      <c r="B419" s="4">
        <v>41512.909409722219</v>
      </c>
      <c r="C419">
        <v>0.61</v>
      </c>
      <c r="D419">
        <f t="shared" si="9"/>
        <v>0.6045100000000001</v>
      </c>
    </row>
    <row r="420" spans="1:4" x14ac:dyDescent="0.25">
      <c r="A420" t="s">
        <v>24</v>
      </c>
      <c r="B420" s="4">
        <v>41512.930243055554</v>
      </c>
      <c r="C420">
        <v>0.63</v>
      </c>
      <c r="D420">
        <f t="shared" si="9"/>
        <v>0.62433000000000005</v>
      </c>
    </row>
    <row r="421" spans="1:4" x14ac:dyDescent="0.25">
      <c r="A421" t="s">
        <v>24</v>
      </c>
      <c r="B421" s="4">
        <v>41512.951064814813</v>
      </c>
      <c r="C421">
        <v>0.57999999999999996</v>
      </c>
      <c r="D421">
        <f t="shared" si="9"/>
        <v>0.57478000000000007</v>
      </c>
    </row>
    <row r="422" spans="1:4" x14ac:dyDescent="0.25">
      <c r="A422" t="s">
        <v>24</v>
      </c>
      <c r="B422" s="4">
        <v>41512.971921296295</v>
      </c>
      <c r="C422">
        <v>0.62</v>
      </c>
      <c r="D422">
        <f t="shared" si="9"/>
        <v>0.61442000000000008</v>
      </c>
    </row>
    <row r="423" spans="1:4" x14ac:dyDescent="0.25">
      <c r="A423" t="s">
        <v>24</v>
      </c>
      <c r="B423" s="4">
        <v>41512.992743055554</v>
      </c>
      <c r="C423">
        <v>0.66</v>
      </c>
      <c r="D423">
        <f t="shared" si="9"/>
        <v>0.65406000000000009</v>
      </c>
    </row>
    <row r="424" spans="1:4" x14ac:dyDescent="0.25">
      <c r="A424" t="s">
        <v>24</v>
      </c>
      <c r="B424" s="4">
        <v>41513.01358796296</v>
      </c>
      <c r="C424">
        <v>0.57999999999999996</v>
      </c>
      <c r="D424">
        <f t="shared" si="9"/>
        <v>0.57478000000000007</v>
      </c>
    </row>
    <row r="425" spans="1:4" x14ac:dyDescent="0.25">
      <c r="A425" t="s">
        <v>24</v>
      </c>
      <c r="B425" s="4">
        <v>41513.034409722219</v>
      </c>
      <c r="C425">
        <v>0.61</v>
      </c>
      <c r="D425">
        <f t="shared" si="9"/>
        <v>0.6045100000000001</v>
      </c>
    </row>
    <row r="426" spans="1:4" x14ac:dyDescent="0.25">
      <c r="A426" t="s">
        <v>24</v>
      </c>
      <c r="B426" s="4">
        <v>41513.055254629631</v>
      </c>
      <c r="C426">
        <v>0.61</v>
      </c>
      <c r="D426">
        <f t="shared" si="9"/>
        <v>0.6045100000000001</v>
      </c>
    </row>
    <row r="427" spans="1:4" x14ac:dyDescent="0.25">
      <c r="A427" t="s">
        <v>24</v>
      </c>
      <c r="B427" s="4">
        <v>41513.07607638889</v>
      </c>
      <c r="C427">
        <v>0.61</v>
      </c>
      <c r="D427">
        <f t="shared" si="9"/>
        <v>0.6045100000000001</v>
      </c>
    </row>
    <row r="428" spans="1:4" x14ac:dyDescent="0.25">
      <c r="A428" t="s">
        <v>24</v>
      </c>
      <c r="B428" s="4">
        <v>41513.096932870372</v>
      </c>
      <c r="C428">
        <v>0.6</v>
      </c>
      <c r="D428">
        <f t="shared" si="9"/>
        <v>0.59460000000000002</v>
      </c>
    </row>
    <row r="429" spans="1:4" x14ac:dyDescent="0.25">
      <c r="A429" t="s">
        <v>24</v>
      </c>
      <c r="B429" s="4">
        <v>41513.117731481485</v>
      </c>
      <c r="C429">
        <v>0.61</v>
      </c>
      <c r="D429">
        <f t="shared" si="9"/>
        <v>0.6045100000000001</v>
      </c>
    </row>
    <row r="430" spans="1:4" x14ac:dyDescent="0.25">
      <c r="A430" t="s">
        <v>24</v>
      </c>
      <c r="B430" s="4">
        <v>41513.13858796296</v>
      </c>
      <c r="C430">
        <v>0.56999999999999995</v>
      </c>
      <c r="D430">
        <f t="shared" si="9"/>
        <v>0.56486999999999998</v>
      </c>
    </row>
    <row r="431" spans="1:4" x14ac:dyDescent="0.25">
      <c r="A431" t="s">
        <v>24</v>
      </c>
      <c r="B431" s="4">
        <v>41513.159409722219</v>
      </c>
      <c r="C431">
        <v>0.57999999999999996</v>
      </c>
      <c r="D431">
        <f t="shared" si="9"/>
        <v>0.57478000000000007</v>
      </c>
    </row>
    <row r="432" spans="1:4" x14ac:dyDescent="0.25">
      <c r="A432" t="s">
        <v>24</v>
      </c>
      <c r="B432" s="4">
        <v>41513.180243055554</v>
      </c>
      <c r="C432">
        <v>0.63</v>
      </c>
      <c r="D432">
        <f t="shared" si="9"/>
        <v>0.62433000000000005</v>
      </c>
    </row>
    <row r="433" spans="1:4" x14ac:dyDescent="0.25">
      <c r="A433" t="s">
        <v>24</v>
      </c>
      <c r="B433" s="4">
        <v>41513.20107638889</v>
      </c>
      <c r="C433">
        <v>0.53</v>
      </c>
      <c r="D433">
        <f t="shared" si="9"/>
        <v>0.52523000000000009</v>
      </c>
    </row>
    <row r="434" spans="1:4" x14ac:dyDescent="0.25">
      <c r="A434" t="s">
        <v>24</v>
      </c>
      <c r="B434" s="4">
        <v>41513.221909722219</v>
      </c>
      <c r="C434">
        <v>0.57999999999999996</v>
      </c>
      <c r="D434">
        <f t="shared" si="9"/>
        <v>0.57478000000000007</v>
      </c>
    </row>
    <row r="435" spans="1:4" x14ac:dyDescent="0.25">
      <c r="A435" t="s">
        <v>24</v>
      </c>
      <c r="B435" s="4">
        <v>41513.242731481485</v>
      </c>
      <c r="C435">
        <v>0.52</v>
      </c>
      <c r="D435">
        <f t="shared" si="9"/>
        <v>0.51532000000000011</v>
      </c>
    </row>
    <row r="436" spans="1:4" x14ac:dyDescent="0.25">
      <c r="A436" t="s">
        <v>24</v>
      </c>
      <c r="B436" s="4">
        <v>41513.26357638889</v>
      </c>
      <c r="C436">
        <v>0.56999999999999995</v>
      </c>
      <c r="D436">
        <f t="shared" si="9"/>
        <v>0.56486999999999998</v>
      </c>
    </row>
    <row r="437" spans="1:4" x14ac:dyDescent="0.25">
      <c r="A437" t="s">
        <v>24</v>
      </c>
      <c r="B437" s="4">
        <v>41513.284432870372</v>
      </c>
      <c r="C437">
        <v>0.56000000000000005</v>
      </c>
      <c r="D437">
        <f t="shared" si="9"/>
        <v>0.55496000000000012</v>
      </c>
    </row>
    <row r="438" spans="1:4" x14ac:dyDescent="0.25">
      <c r="A438" t="s">
        <v>24</v>
      </c>
      <c r="B438" s="4">
        <v>41513.305277777778</v>
      </c>
      <c r="C438">
        <v>0.56000000000000005</v>
      </c>
      <c r="D438">
        <f t="shared" si="9"/>
        <v>0.55496000000000012</v>
      </c>
    </row>
    <row r="439" spans="1:4" x14ac:dyDescent="0.25">
      <c r="A439" t="s">
        <v>24</v>
      </c>
      <c r="B439" s="4">
        <v>41513.32607638889</v>
      </c>
      <c r="C439">
        <v>0.57999999999999996</v>
      </c>
      <c r="D439">
        <f t="shared" si="9"/>
        <v>0.57478000000000007</v>
      </c>
    </row>
    <row r="440" spans="1:4" x14ac:dyDescent="0.25">
      <c r="A440" t="s">
        <v>24</v>
      </c>
      <c r="B440" s="4">
        <v>41513.346909722219</v>
      </c>
      <c r="C440">
        <v>0.56000000000000005</v>
      </c>
      <c r="D440">
        <f t="shared" si="9"/>
        <v>0.55496000000000012</v>
      </c>
    </row>
    <row r="441" spans="1:4" x14ac:dyDescent="0.25">
      <c r="A441" t="s">
        <v>24</v>
      </c>
      <c r="B441" s="4">
        <v>41513.367766203701</v>
      </c>
      <c r="C441">
        <v>0.56000000000000005</v>
      </c>
      <c r="D441">
        <f t="shared" si="9"/>
        <v>0.55496000000000012</v>
      </c>
    </row>
    <row r="442" spans="1:4" x14ac:dyDescent="0.25">
      <c r="A442" t="s">
        <v>24</v>
      </c>
      <c r="B442" s="4">
        <v>41513.38857638889</v>
      </c>
      <c r="C442">
        <v>0.56999999999999995</v>
      </c>
      <c r="D442">
        <f t="shared" si="9"/>
        <v>0.56486999999999998</v>
      </c>
    </row>
    <row r="443" spans="1:4" x14ac:dyDescent="0.25">
      <c r="A443" t="s">
        <v>24</v>
      </c>
      <c r="B443" s="4">
        <v>41513.409409722219</v>
      </c>
      <c r="C443">
        <v>0.57999999999999996</v>
      </c>
      <c r="D443">
        <f t="shared" si="9"/>
        <v>0.57478000000000007</v>
      </c>
    </row>
    <row r="444" spans="1:4" x14ac:dyDescent="0.25">
      <c r="A444" t="s">
        <v>24</v>
      </c>
      <c r="B444" s="4">
        <v>41513.453935185185</v>
      </c>
      <c r="C444">
        <v>0.2</v>
      </c>
      <c r="D444">
        <f t="shared" si="9"/>
        <v>0.19820000000000004</v>
      </c>
    </row>
    <row r="445" spans="1:4" x14ac:dyDescent="0.25">
      <c r="A445" t="s">
        <v>24</v>
      </c>
      <c r="B445" s="4">
        <v>41513.474664351852</v>
      </c>
      <c r="C445">
        <v>0.22</v>
      </c>
      <c r="D445">
        <f t="shared" si="9"/>
        <v>0.21802000000000002</v>
      </c>
    </row>
    <row r="446" spans="1:4" x14ac:dyDescent="0.25">
      <c r="A446" t="s">
        <v>24</v>
      </c>
      <c r="B446" s="4">
        <v>41513.495509259257</v>
      </c>
      <c r="C446">
        <v>0.16</v>
      </c>
      <c r="D446">
        <f t="shared" si="9"/>
        <v>0.15856000000000001</v>
      </c>
    </row>
    <row r="447" spans="1:4" x14ac:dyDescent="0.25">
      <c r="A447" t="s">
        <v>24</v>
      </c>
      <c r="B447" s="4">
        <v>41513.516331018516</v>
      </c>
      <c r="C447">
        <v>0.2</v>
      </c>
      <c r="D447">
        <f t="shared" si="9"/>
        <v>0.19820000000000004</v>
      </c>
    </row>
    <row r="448" spans="1:4" x14ac:dyDescent="0.25">
      <c r="A448" t="s">
        <v>24</v>
      </c>
      <c r="B448" s="4">
        <v>41513.537199074075</v>
      </c>
      <c r="C448">
        <v>0.26</v>
      </c>
      <c r="D448">
        <f t="shared" si="9"/>
        <v>0.25766000000000006</v>
      </c>
    </row>
    <row r="449" spans="1:4" x14ac:dyDescent="0.25">
      <c r="A449" t="s">
        <v>24</v>
      </c>
      <c r="B449" s="4">
        <v>41513.557997685188</v>
      </c>
      <c r="C449">
        <v>0.22</v>
      </c>
      <c r="D449">
        <f t="shared" si="9"/>
        <v>0.21802000000000002</v>
      </c>
    </row>
    <row r="450" spans="1:4" x14ac:dyDescent="0.25">
      <c r="A450" t="s">
        <v>24</v>
      </c>
      <c r="B450" s="4">
        <v>41513.57885416667</v>
      </c>
      <c r="C450">
        <v>0.22</v>
      </c>
      <c r="D450">
        <f t="shared" si="9"/>
        <v>0.21802000000000002</v>
      </c>
    </row>
    <row r="451" spans="1:4" x14ac:dyDescent="0.25">
      <c r="A451" t="s">
        <v>24</v>
      </c>
      <c r="B451" s="4">
        <v>41513.599687499998</v>
      </c>
      <c r="C451">
        <v>0.23</v>
      </c>
      <c r="D451">
        <f t="shared" si="9"/>
        <v>0.22793000000000002</v>
      </c>
    </row>
    <row r="452" spans="1:4" x14ac:dyDescent="0.25">
      <c r="A452" t="s">
        <v>24</v>
      </c>
      <c r="B452" s="4">
        <v>41513.620520833334</v>
      </c>
      <c r="C452">
        <v>0.28000000000000003</v>
      </c>
      <c r="D452">
        <f t="shared" si="9"/>
        <v>0.27748000000000006</v>
      </c>
    </row>
    <row r="453" spans="1:4" x14ac:dyDescent="0.25">
      <c r="A453" t="s">
        <v>24</v>
      </c>
      <c r="B453" s="4">
        <v>41513.641342592593</v>
      </c>
      <c r="C453">
        <v>0.25</v>
      </c>
      <c r="D453">
        <f t="shared" si="9"/>
        <v>0.24775000000000003</v>
      </c>
    </row>
    <row r="454" spans="1:4" x14ac:dyDescent="0.25">
      <c r="A454" t="s">
        <v>24</v>
      </c>
      <c r="B454" s="4">
        <v>41513.662175925929</v>
      </c>
      <c r="C454">
        <v>0.34</v>
      </c>
      <c r="D454">
        <f t="shared" si="9"/>
        <v>0.33694000000000007</v>
      </c>
    </row>
    <row r="455" spans="1:4" x14ac:dyDescent="0.25">
      <c r="A455" t="s">
        <v>24</v>
      </c>
      <c r="B455" s="4">
        <v>41513.683009259257</v>
      </c>
      <c r="C455">
        <v>0.31</v>
      </c>
      <c r="D455">
        <f t="shared" si="9"/>
        <v>0.30721000000000004</v>
      </c>
    </row>
    <row r="456" spans="1:4" x14ac:dyDescent="0.25">
      <c r="A456" t="s">
        <v>24</v>
      </c>
      <c r="B456" s="4">
        <v>41513.703842592593</v>
      </c>
      <c r="C456">
        <v>0.34</v>
      </c>
      <c r="D456">
        <f t="shared" si="9"/>
        <v>0.33694000000000007</v>
      </c>
    </row>
    <row r="457" spans="1:4" x14ac:dyDescent="0.25">
      <c r="A457" t="s">
        <v>24</v>
      </c>
      <c r="B457" s="4">
        <v>41513.724687499998</v>
      </c>
      <c r="C457">
        <v>0.41</v>
      </c>
      <c r="D457">
        <f t="shared" si="9"/>
        <v>0.40631</v>
      </c>
    </row>
    <row r="458" spans="1:4" x14ac:dyDescent="0.25">
      <c r="A458" t="s">
        <v>24</v>
      </c>
      <c r="B458" s="4">
        <v>41513.745509259257</v>
      </c>
      <c r="C458">
        <v>0.38</v>
      </c>
      <c r="D458">
        <f t="shared" si="9"/>
        <v>0.37658000000000003</v>
      </c>
    </row>
    <row r="459" spans="1:4" x14ac:dyDescent="0.25">
      <c r="A459" t="s">
        <v>24</v>
      </c>
      <c r="B459" s="4">
        <v>41513.76635416667</v>
      </c>
      <c r="C459">
        <v>0.4</v>
      </c>
      <c r="D459">
        <f t="shared" si="9"/>
        <v>0.39640000000000009</v>
      </c>
    </row>
    <row r="460" spans="1:4" x14ac:dyDescent="0.25">
      <c r="A460" t="s">
        <v>24</v>
      </c>
      <c r="B460" s="4">
        <v>41513.787187499998</v>
      </c>
      <c r="C460">
        <v>0.45</v>
      </c>
      <c r="D460">
        <f t="shared" si="9"/>
        <v>0.44595000000000007</v>
      </c>
    </row>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63"/>
  <sheetViews>
    <sheetView workbookViewId="0">
      <selection activeCell="O30" sqref="O30"/>
    </sheetView>
  </sheetViews>
  <sheetFormatPr defaultRowHeight="15" x14ac:dyDescent="0.25"/>
  <cols>
    <col min="1" max="1" width="11.28515625" bestFit="1" customWidth="1"/>
    <col min="2" max="2" width="12.5703125" bestFit="1" customWidth="1"/>
    <col min="3" max="3" width="10.5703125" bestFit="1" customWidth="1"/>
    <col min="5" max="5" width="12.85546875" customWidth="1"/>
    <col min="6" max="6" width="12" customWidth="1"/>
    <col min="7" max="7" width="12.140625" bestFit="1" customWidth="1"/>
    <col min="8" max="8" width="11.28515625" bestFit="1" customWidth="1"/>
    <col min="9" max="9" width="10.5703125" bestFit="1" customWidth="1"/>
    <col min="10" max="13" width="10.42578125" bestFit="1" customWidth="1"/>
  </cols>
  <sheetData>
    <row r="1" spans="1:6" ht="18" x14ac:dyDescent="0.35">
      <c r="A1" s="1" t="s">
        <v>38</v>
      </c>
      <c r="E1" s="1"/>
    </row>
    <row r="3" spans="1:6" x14ac:dyDescent="0.25">
      <c r="A3" s="1" t="s">
        <v>32</v>
      </c>
      <c r="B3" s="1" t="s">
        <v>36</v>
      </c>
      <c r="C3" s="1" t="s">
        <v>37</v>
      </c>
      <c r="E3" s="1" t="s">
        <v>25</v>
      </c>
    </row>
    <row r="4" spans="1:6" x14ac:dyDescent="0.25">
      <c r="A4" t="s">
        <v>7</v>
      </c>
      <c r="B4">
        <v>25</v>
      </c>
      <c r="C4">
        <v>0.19</v>
      </c>
      <c r="E4" t="s">
        <v>7</v>
      </c>
      <c r="F4" t="s">
        <v>26</v>
      </c>
    </row>
    <row r="5" spans="1:6" x14ac:dyDescent="0.25">
      <c r="A5" t="s">
        <v>7</v>
      </c>
      <c r="B5">
        <v>25</v>
      </c>
      <c r="C5">
        <v>0.16</v>
      </c>
      <c r="E5" t="s">
        <v>39</v>
      </c>
      <c r="F5" t="s">
        <v>27</v>
      </c>
    </row>
    <row r="6" spans="1:6" x14ac:dyDescent="0.25">
      <c r="A6" t="s">
        <v>7</v>
      </c>
      <c r="B6">
        <v>25</v>
      </c>
      <c r="C6">
        <v>0.13</v>
      </c>
      <c r="E6" t="s">
        <v>19</v>
      </c>
      <c r="F6" t="s">
        <v>28</v>
      </c>
    </row>
    <row r="7" spans="1:6" x14ac:dyDescent="0.25">
      <c r="A7" t="s">
        <v>7</v>
      </c>
      <c r="B7">
        <v>30</v>
      </c>
      <c r="C7">
        <v>0.16</v>
      </c>
      <c r="E7" t="s">
        <v>20</v>
      </c>
      <c r="F7" t="s">
        <v>28</v>
      </c>
    </row>
    <row r="8" spans="1:6" x14ac:dyDescent="0.25">
      <c r="A8" t="s">
        <v>7</v>
      </c>
      <c r="B8">
        <v>30</v>
      </c>
      <c r="C8">
        <v>0.18</v>
      </c>
      <c r="E8" t="s">
        <v>21</v>
      </c>
      <c r="F8" t="s">
        <v>28</v>
      </c>
    </row>
    <row r="9" spans="1:6" x14ac:dyDescent="0.25">
      <c r="A9" t="s">
        <v>7</v>
      </c>
      <c r="B9">
        <v>30</v>
      </c>
      <c r="C9">
        <v>0.14000000000000001</v>
      </c>
      <c r="E9" t="s">
        <v>22</v>
      </c>
      <c r="F9" t="s">
        <v>40</v>
      </c>
    </row>
    <row r="10" spans="1:6" x14ac:dyDescent="0.25">
      <c r="A10" t="s">
        <v>7</v>
      </c>
      <c r="B10">
        <v>24</v>
      </c>
      <c r="C10">
        <v>0.21</v>
      </c>
      <c r="E10" t="s">
        <v>23</v>
      </c>
      <c r="F10" t="s">
        <v>40</v>
      </c>
    </row>
    <row r="11" spans="1:6" x14ac:dyDescent="0.25">
      <c r="A11" t="s">
        <v>7</v>
      </c>
      <c r="B11">
        <v>24</v>
      </c>
      <c r="C11">
        <v>0.12</v>
      </c>
      <c r="E11" t="s">
        <v>24</v>
      </c>
      <c r="F11" t="s">
        <v>40</v>
      </c>
    </row>
    <row r="12" spans="1:6" x14ac:dyDescent="0.25">
      <c r="A12" t="s">
        <v>7</v>
      </c>
      <c r="B12">
        <v>24</v>
      </c>
      <c r="C12">
        <v>0.17</v>
      </c>
    </row>
    <row r="13" spans="1:6" x14ac:dyDescent="0.25">
      <c r="A13" t="s">
        <v>7</v>
      </c>
      <c r="B13">
        <v>20</v>
      </c>
      <c r="C13">
        <v>0.19</v>
      </c>
      <c r="E13" t="s">
        <v>41</v>
      </c>
    </row>
    <row r="14" spans="1:6" x14ac:dyDescent="0.25">
      <c r="A14" t="s">
        <v>7</v>
      </c>
      <c r="B14">
        <v>20</v>
      </c>
      <c r="C14">
        <v>0.06</v>
      </c>
    </row>
    <row r="15" spans="1:6" x14ac:dyDescent="0.25">
      <c r="A15" t="s">
        <v>7</v>
      </c>
      <c r="B15">
        <v>20</v>
      </c>
      <c r="C15">
        <v>0.03</v>
      </c>
    </row>
    <row r="16" spans="1:6" x14ac:dyDescent="0.25">
      <c r="A16" t="s">
        <v>7</v>
      </c>
      <c r="B16">
        <v>15</v>
      </c>
      <c r="C16">
        <v>0.1</v>
      </c>
      <c r="E16" s="1" t="s">
        <v>42</v>
      </c>
    </row>
    <row r="17" spans="1:16" x14ac:dyDescent="0.25">
      <c r="A17" t="s">
        <v>7</v>
      </c>
      <c r="B17">
        <v>15</v>
      </c>
      <c r="C17">
        <v>0.03</v>
      </c>
      <c r="E17" s="1" t="s">
        <v>36</v>
      </c>
      <c r="F17" s="6" t="s">
        <v>7</v>
      </c>
      <c r="G17" s="1" t="s">
        <v>18</v>
      </c>
      <c r="H17" s="6" t="s">
        <v>19</v>
      </c>
      <c r="I17" s="1" t="s">
        <v>20</v>
      </c>
      <c r="J17" s="6" t="s">
        <v>21</v>
      </c>
      <c r="K17" s="1" t="s">
        <v>22</v>
      </c>
      <c r="L17" s="6" t="s">
        <v>23</v>
      </c>
      <c r="M17" s="1" t="s">
        <v>24</v>
      </c>
    </row>
    <row r="18" spans="1:16" x14ac:dyDescent="0.25">
      <c r="A18" t="s">
        <v>7</v>
      </c>
      <c r="B18">
        <v>15</v>
      </c>
      <c r="C18">
        <v>0.03</v>
      </c>
      <c r="E18" s="1">
        <v>25</v>
      </c>
      <c r="F18" s="3">
        <v>0.16</v>
      </c>
      <c r="G18" s="3">
        <v>0.16</v>
      </c>
      <c r="H18" s="3">
        <v>0.16666666666666666</v>
      </c>
      <c r="I18" s="3">
        <v>1.26</v>
      </c>
      <c r="J18" s="3">
        <v>1.6600000000000001</v>
      </c>
      <c r="K18" s="3">
        <v>0.90333333333333332</v>
      </c>
      <c r="L18" s="3">
        <v>0.90333333333333332</v>
      </c>
      <c r="M18" s="3">
        <v>0.93333333333333324</v>
      </c>
    </row>
    <row r="19" spans="1:16" x14ac:dyDescent="0.25">
      <c r="A19" t="s">
        <v>7</v>
      </c>
      <c r="B19">
        <v>9</v>
      </c>
      <c r="C19">
        <v>0.12</v>
      </c>
      <c r="E19" s="1">
        <v>30</v>
      </c>
      <c r="F19" s="3">
        <v>-2.3333333333333334E-2</v>
      </c>
      <c r="G19" s="3">
        <v>-2.3333333333333334E-2</v>
      </c>
      <c r="H19" s="3">
        <v>1.6666666666666666E-2</v>
      </c>
      <c r="I19" s="3">
        <v>1.656666666666667</v>
      </c>
      <c r="J19" s="3">
        <v>2.0933333333333333</v>
      </c>
      <c r="K19" s="3">
        <v>1.1100000000000001</v>
      </c>
      <c r="L19" s="3">
        <v>1.1333333333333335</v>
      </c>
      <c r="M19" s="3">
        <v>1.1666666666666667</v>
      </c>
    </row>
    <row r="20" spans="1:16" x14ac:dyDescent="0.25">
      <c r="A20" t="s">
        <v>7</v>
      </c>
      <c r="B20">
        <v>9</v>
      </c>
      <c r="C20">
        <v>0.04</v>
      </c>
      <c r="E20" s="1">
        <v>24</v>
      </c>
      <c r="F20" s="3">
        <v>0.87666666666666659</v>
      </c>
      <c r="G20" s="3">
        <v>0.61</v>
      </c>
      <c r="H20" s="3">
        <v>1.0333333333333334</v>
      </c>
      <c r="I20" s="3">
        <v>1.03</v>
      </c>
      <c r="J20" s="3">
        <v>1.24</v>
      </c>
      <c r="K20" s="3">
        <v>0.7466666666666667</v>
      </c>
      <c r="L20" s="3">
        <v>0.76000000000000012</v>
      </c>
      <c r="M20" s="3">
        <v>0.80333333333333334</v>
      </c>
    </row>
    <row r="21" spans="1:16" x14ac:dyDescent="0.25">
      <c r="A21" t="s">
        <v>7</v>
      </c>
      <c r="B21">
        <v>9</v>
      </c>
      <c r="C21">
        <v>-0.01</v>
      </c>
      <c r="E21" s="1">
        <v>20</v>
      </c>
      <c r="F21" s="3">
        <v>0.50666666666666671</v>
      </c>
      <c r="G21" s="3">
        <v>0.27333333333333337</v>
      </c>
      <c r="H21" s="3">
        <v>0.82333333333333325</v>
      </c>
      <c r="I21" s="3">
        <v>0.77999999999999992</v>
      </c>
      <c r="J21" s="3">
        <v>1.0133333333333334</v>
      </c>
      <c r="K21" s="3">
        <v>0.61</v>
      </c>
      <c r="L21" s="3">
        <v>0.57666666666666666</v>
      </c>
      <c r="M21" s="3">
        <v>0.62333333333333341</v>
      </c>
    </row>
    <row r="22" spans="1:16" x14ac:dyDescent="0.25">
      <c r="A22" t="s">
        <v>7</v>
      </c>
      <c r="B22">
        <v>17</v>
      </c>
      <c r="C22">
        <v>0.1</v>
      </c>
      <c r="E22" s="1">
        <v>15</v>
      </c>
      <c r="F22" s="3">
        <v>0.48666666666666664</v>
      </c>
      <c r="G22" s="3">
        <v>0.86333333333333329</v>
      </c>
      <c r="H22" s="3">
        <v>0.51</v>
      </c>
      <c r="I22" s="3">
        <v>0.50666666666666671</v>
      </c>
      <c r="J22" s="3">
        <v>0.71</v>
      </c>
      <c r="K22" s="3">
        <v>0.3833333333333333</v>
      </c>
      <c r="L22" s="3">
        <v>0.39666666666666667</v>
      </c>
      <c r="M22" s="3">
        <v>0.41333333333333333</v>
      </c>
    </row>
    <row r="23" spans="1:16" ht="15.75" x14ac:dyDescent="0.25">
      <c r="A23" t="s">
        <v>7</v>
      </c>
      <c r="B23">
        <v>17</v>
      </c>
      <c r="C23">
        <v>0.03</v>
      </c>
      <c r="E23" s="1">
        <v>9</v>
      </c>
      <c r="F23" s="3">
        <v>0.90333333333333332</v>
      </c>
      <c r="G23" s="3">
        <v>1.1333333333333335</v>
      </c>
      <c r="H23" s="3">
        <v>0.31</v>
      </c>
      <c r="I23" s="3">
        <v>0.27333333333333337</v>
      </c>
      <c r="J23" s="3">
        <v>0.38999999999999996</v>
      </c>
      <c r="K23" s="3">
        <v>0.19999999999999998</v>
      </c>
      <c r="L23" s="3">
        <v>0.20333333333333334</v>
      </c>
      <c r="M23" s="3">
        <v>0.23666666666666666</v>
      </c>
      <c r="P23" s="9" t="s">
        <v>67</v>
      </c>
    </row>
    <row r="24" spans="1:16" x14ac:dyDescent="0.25">
      <c r="A24" t="s">
        <v>18</v>
      </c>
      <c r="B24">
        <v>25</v>
      </c>
      <c r="C24">
        <v>-0.09</v>
      </c>
      <c r="E24" s="1">
        <v>17</v>
      </c>
      <c r="F24" s="3">
        <v>1.1299999999999999</v>
      </c>
      <c r="G24" s="3">
        <v>0.81</v>
      </c>
      <c r="H24" s="3">
        <v>0.55499999999999994</v>
      </c>
      <c r="I24" s="3">
        <v>0.55499999999999994</v>
      </c>
      <c r="J24" s="3">
        <v>0.75</v>
      </c>
      <c r="K24" s="3">
        <v>0.44499999999999995</v>
      </c>
      <c r="L24" s="3">
        <v>0.495</v>
      </c>
      <c r="M24" s="3">
        <v>0.505</v>
      </c>
    </row>
    <row r="25" spans="1:16" x14ac:dyDescent="0.25">
      <c r="A25" t="s">
        <v>18</v>
      </c>
      <c r="B25">
        <v>25</v>
      </c>
      <c r="C25">
        <v>-0.06</v>
      </c>
    </row>
    <row r="26" spans="1:16" x14ac:dyDescent="0.25">
      <c r="A26" t="s">
        <v>18</v>
      </c>
      <c r="B26">
        <v>25</v>
      </c>
      <c r="C26">
        <v>-0.03</v>
      </c>
    </row>
    <row r="27" spans="1:16" x14ac:dyDescent="0.25">
      <c r="A27" t="s">
        <v>18</v>
      </c>
      <c r="B27">
        <v>30</v>
      </c>
      <c r="C27">
        <v>0</v>
      </c>
      <c r="E27" s="1" t="s">
        <v>44</v>
      </c>
    </row>
    <row r="28" spans="1:16" x14ac:dyDescent="0.25">
      <c r="A28" t="s">
        <v>18</v>
      </c>
      <c r="B28">
        <v>30</v>
      </c>
      <c r="C28">
        <v>-0.04</v>
      </c>
      <c r="E28" s="1" t="s">
        <v>36</v>
      </c>
      <c r="F28" s="1" t="s">
        <v>1</v>
      </c>
      <c r="G28" s="1" t="s">
        <v>45</v>
      </c>
      <c r="H28" s="1" t="s">
        <v>43</v>
      </c>
      <c r="I28" s="1" t="s">
        <v>26</v>
      </c>
    </row>
    <row r="29" spans="1:16" x14ac:dyDescent="0.25">
      <c r="A29" t="s">
        <v>18</v>
      </c>
      <c r="B29">
        <v>30</v>
      </c>
      <c r="C29">
        <v>-0.06</v>
      </c>
      <c r="E29" s="1">
        <v>25</v>
      </c>
      <c r="F29" s="2">
        <v>1.2951555555555556</v>
      </c>
      <c r="G29" s="2">
        <v>0.84026666666666672</v>
      </c>
      <c r="H29" s="2">
        <v>-5.5200000000000006E-2</v>
      </c>
      <c r="I29" s="2">
        <v>0.1472</v>
      </c>
    </row>
    <row r="30" spans="1:16" x14ac:dyDescent="0.25">
      <c r="A30" t="s">
        <v>18</v>
      </c>
      <c r="B30">
        <v>24</v>
      </c>
      <c r="C30">
        <v>0.03</v>
      </c>
      <c r="E30" s="1">
        <v>30</v>
      </c>
      <c r="F30" s="2">
        <v>1.6631555555555557</v>
      </c>
      <c r="G30" s="2">
        <v>1.0457333333333336</v>
      </c>
      <c r="H30" s="2">
        <v>-3.0666666666666665E-2</v>
      </c>
      <c r="I30" s="2">
        <v>0.1472</v>
      </c>
    </row>
    <row r="31" spans="1:16" x14ac:dyDescent="0.25">
      <c r="A31" t="s">
        <v>18</v>
      </c>
      <c r="B31">
        <v>24</v>
      </c>
      <c r="C31">
        <v>-0.02</v>
      </c>
      <c r="E31" s="1">
        <v>24</v>
      </c>
      <c r="F31" s="2">
        <v>1.0130222222222223</v>
      </c>
      <c r="G31" s="2">
        <v>0.70840000000000003</v>
      </c>
      <c r="H31" s="2">
        <v>-3.0666666666666668E-3</v>
      </c>
      <c r="I31" s="2">
        <v>0.15333333333333332</v>
      </c>
    </row>
    <row r="32" spans="1:16" x14ac:dyDescent="0.25">
      <c r="A32" t="s">
        <v>18</v>
      </c>
      <c r="B32">
        <v>24</v>
      </c>
      <c r="C32">
        <v>-0.02</v>
      </c>
      <c r="E32" s="1">
        <v>20</v>
      </c>
      <c r="F32" s="2">
        <v>0.80244444444444463</v>
      </c>
      <c r="G32" s="2">
        <v>0.5550666666666666</v>
      </c>
      <c r="H32" s="2">
        <v>6.1333333333333335E-3</v>
      </c>
      <c r="I32" s="2">
        <v>8.5866666666666661E-2</v>
      </c>
    </row>
    <row r="33" spans="1:9" x14ac:dyDescent="0.25">
      <c r="A33" t="s">
        <v>18</v>
      </c>
      <c r="B33">
        <v>20</v>
      </c>
      <c r="C33">
        <v>-0.03</v>
      </c>
      <c r="E33" s="1">
        <v>15</v>
      </c>
      <c r="F33" s="2">
        <v>0.52951111111111127</v>
      </c>
      <c r="G33" s="2">
        <v>0.36595555555555559</v>
      </c>
      <c r="H33" s="2">
        <v>1.5333333333333332E-2</v>
      </c>
      <c r="I33" s="2">
        <v>4.9066666666666668E-2</v>
      </c>
    </row>
    <row r="34" spans="1:9" x14ac:dyDescent="0.25">
      <c r="A34" t="s">
        <v>18</v>
      </c>
      <c r="B34">
        <v>20</v>
      </c>
      <c r="C34">
        <v>0.04</v>
      </c>
      <c r="E34" s="1">
        <v>9</v>
      </c>
      <c r="F34" s="2">
        <v>0.29848888888888891</v>
      </c>
      <c r="G34" s="2">
        <v>0.19626666666666667</v>
      </c>
      <c r="H34" s="2">
        <v>-2.7600000000000003E-2</v>
      </c>
      <c r="I34" s="2">
        <v>4.6000000000000006E-2</v>
      </c>
    </row>
    <row r="35" spans="1:9" x14ac:dyDescent="0.25">
      <c r="A35" t="s">
        <v>18</v>
      </c>
      <c r="B35">
        <v>20</v>
      </c>
      <c r="C35">
        <v>0.01</v>
      </c>
      <c r="E35" s="1">
        <v>17</v>
      </c>
      <c r="F35" s="2">
        <v>0.57040000000000013</v>
      </c>
      <c r="G35" s="2">
        <v>0.44313333333333338</v>
      </c>
      <c r="H35" s="2">
        <v>9.1999999999999998E-3</v>
      </c>
      <c r="I35" s="2">
        <v>5.9800000000000006E-2</v>
      </c>
    </row>
    <row r="36" spans="1:9" x14ac:dyDescent="0.25">
      <c r="A36" t="s">
        <v>18</v>
      </c>
      <c r="B36">
        <v>15</v>
      </c>
      <c r="C36">
        <v>0</v>
      </c>
    </row>
    <row r="37" spans="1:9" x14ac:dyDescent="0.25">
      <c r="A37" t="s">
        <v>18</v>
      </c>
      <c r="B37">
        <v>15</v>
      </c>
      <c r="C37">
        <v>0.03</v>
      </c>
    </row>
    <row r="38" spans="1:9" x14ac:dyDescent="0.25">
      <c r="A38" t="s">
        <v>18</v>
      </c>
      <c r="B38">
        <v>15</v>
      </c>
      <c r="C38">
        <v>0.02</v>
      </c>
    </row>
    <row r="39" spans="1:9" x14ac:dyDescent="0.25">
      <c r="A39" t="s">
        <v>18</v>
      </c>
      <c r="B39">
        <v>9</v>
      </c>
      <c r="C39">
        <v>-7.0000000000000007E-2</v>
      </c>
    </row>
    <row r="40" spans="1:9" x14ac:dyDescent="0.25">
      <c r="A40" t="s">
        <v>18</v>
      </c>
      <c r="B40">
        <v>9</v>
      </c>
      <c r="C40">
        <v>-0.02</v>
      </c>
    </row>
    <row r="41" spans="1:9" x14ac:dyDescent="0.25">
      <c r="A41" t="s">
        <v>18</v>
      </c>
      <c r="B41">
        <v>9</v>
      </c>
      <c r="C41">
        <v>0</v>
      </c>
    </row>
    <row r="42" spans="1:9" x14ac:dyDescent="0.25">
      <c r="A42" t="s">
        <v>18</v>
      </c>
      <c r="B42">
        <v>17</v>
      </c>
      <c r="C42">
        <v>-0.04</v>
      </c>
    </row>
    <row r="43" spans="1:9" x14ac:dyDescent="0.25">
      <c r="A43" t="s">
        <v>18</v>
      </c>
      <c r="B43">
        <v>17</v>
      </c>
      <c r="C43">
        <v>0.06</v>
      </c>
    </row>
    <row r="44" spans="1:9" x14ac:dyDescent="0.25">
      <c r="A44" t="s">
        <v>19</v>
      </c>
      <c r="B44">
        <v>25</v>
      </c>
      <c r="C44">
        <v>1.52</v>
      </c>
    </row>
    <row r="45" spans="1:9" x14ac:dyDescent="0.25">
      <c r="A45" t="s">
        <v>19</v>
      </c>
      <c r="B45">
        <v>25</v>
      </c>
      <c r="C45">
        <v>1.18</v>
      </c>
    </row>
    <row r="46" spans="1:9" x14ac:dyDescent="0.25">
      <c r="A46" t="s">
        <v>19</v>
      </c>
      <c r="B46">
        <v>25</v>
      </c>
      <c r="C46">
        <v>1.21</v>
      </c>
    </row>
    <row r="47" spans="1:9" x14ac:dyDescent="0.25">
      <c r="A47" t="s">
        <v>19</v>
      </c>
      <c r="B47">
        <v>30</v>
      </c>
      <c r="C47">
        <v>1.93</v>
      </c>
    </row>
    <row r="48" spans="1:9" x14ac:dyDescent="0.25">
      <c r="A48" t="s">
        <v>19</v>
      </c>
      <c r="B48">
        <v>30</v>
      </c>
      <c r="C48">
        <v>1.59</v>
      </c>
    </row>
    <row r="49" spans="1:3" x14ac:dyDescent="0.25">
      <c r="A49" t="s">
        <v>19</v>
      </c>
      <c r="B49">
        <v>30</v>
      </c>
      <c r="C49">
        <v>1.5</v>
      </c>
    </row>
    <row r="50" spans="1:3" x14ac:dyDescent="0.25">
      <c r="A50" t="s">
        <v>19</v>
      </c>
      <c r="B50">
        <v>24</v>
      </c>
      <c r="C50">
        <v>1.1000000000000001</v>
      </c>
    </row>
    <row r="51" spans="1:3" x14ac:dyDescent="0.25">
      <c r="A51" t="s">
        <v>19</v>
      </c>
      <c r="B51">
        <v>24</v>
      </c>
      <c r="C51">
        <v>1</v>
      </c>
    </row>
    <row r="52" spans="1:3" x14ac:dyDescent="0.25">
      <c r="A52" t="s">
        <v>19</v>
      </c>
      <c r="B52">
        <v>24</v>
      </c>
      <c r="C52">
        <v>1</v>
      </c>
    </row>
    <row r="53" spans="1:3" x14ac:dyDescent="0.25">
      <c r="A53" t="s">
        <v>19</v>
      </c>
      <c r="B53">
        <v>20</v>
      </c>
      <c r="C53">
        <v>0.84</v>
      </c>
    </row>
    <row r="54" spans="1:3" x14ac:dyDescent="0.25">
      <c r="A54" t="s">
        <v>19</v>
      </c>
      <c r="B54">
        <v>20</v>
      </c>
      <c r="C54">
        <v>0.79</v>
      </c>
    </row>
    <row r="55" spans="1:3" x14ac:dyDescent="0.25">
      <c r="A55" t="s">
        <v>19</v>
      </c>
      <c r="B55">
        <v>20</v>
      </c>
      <c r="C55">
        <v>0.84</v>
      </c>
    </row>
    <row r="56" spans="1:3" x14ac:dyDescent="0.25">
      <c r="A56" t="s">
        <v>19</v>
      </c>
      <c r="B56">
        <v>15</v>
      </c>
      <c r="C56">
        <v>0.49</v>
      </c>
    </row>
    <row r="57" spans="1:3" x14ac:dyDescent="0.25">
      <c r="A57" t="s">
        <v>19</v>
      </c>
      <c r="B57">
        <v>15</v>
      </c>
      <c r="C57">
        <v>0.5</v>
      </c>
    </row>
    <row r="58" spans="1:3" x14ac:dyDescent="0.25">
      <c r="A58" t="s">
        <v>19</v>
      </c>
      <c r="B58">
        <v>15</v>
      </c>
      <c r="C58">
        <v>0.54</v>
      </c>
    </row>
    <row r="59" spans="1:3" x14ac:dyDescent="0.25">
      <c r="A59" t="s">
        <v>19</v>
      </c>
      <c r="B59">
        <v>9</v>
      </c>
      <c r="C59">
        <v>0.38</v>
      </c>
    </row>
    <row r="60" spans="1:3" x14ac:dyDescent="0.25">
      <c r="A60" t="s">
        <v>19</v>
      </c>
      <c r="B60">
        <v>9</v>
      </c>
      <c r="C60">
        <v>0.3</v>
      </c>
    </row>
    <row r="61" spans="1:3" x14ac:dyDescent="0.25">
      <c r="A61" t="s">
        <v>19</v>
      </c>
      <c r="B61">
        <v>9</v>
      </c>
      <c r="C61">
        <v>0.25</v>
      </c>
    </row>
    <row r="62" spans="1:3" x14ac:dyDescent="0.25">
      <c r="A62" t="s">
        <v>19</v>
      </c>
      <c r="B62">
        <v>17</v>
      </c>
      <c r="C62">
        <v>0.56999999999999995</v>
      </c>
    </row>
    <row r="63" spans="1:3" x14ac:dyDescent="0.25">
      <c r="A63" t="s">
        <v>19</v>
      </c>
      <c r="B63">
        <v>17</v>
      </c>
      <c r="C63">
        <v>0.54</v>
      </c>
    </row>
    <row r="64" spans="1:3" x14ac:dyDescent="0.25">
      <c r="A64" t="s">
        <v>20</v>
      </c>
      <c r="B64">
        <v>25</v>
      </c>
      <c r="C64">
        <v>1.33</v>
      </c>
    </row>
    <row r="65" spans="1:3" x14ac:dyDescent="0.25">
      <c r="A65" t="s">
        <v>20</v>
      </c>
      <c r="B65">
        <v>25</v>
      </c>
      <c r="C65">
        <v>1.21</v>
      </c>
    </row>
    <row r="66" spans="1:3" x14ac:dyDescent="0.25">
      <c r="A66" t="s">
        <v>20</v>
      </c>
      <c r="B66">
        <v>25</v>
      </c>
      <c r="C66">
        <v>1.24</v>
      </c>
    </row>
    <row r="67" spans="1:3" x14ac:dyDescent="0.25">
      <c r="A67" t="s">
        <v>20</v>
      </c>
      <c r="B67">
        <v>30</v>
      </c>
      <c r="C67">
        <v>1.86</v>
      </c>
    </row>
    <row r="68" spans="1:3" x14ac:dyDescent="0.25">
      <c r="A68" t="s">
        <v>20</v>
      </c>
      <c r="B68">
        <v>30</v>
      </c>
      <c r="C68">
        <v>1.58</v>
      </c>
    </row>
    <row r="69" spans="1:3" x14ac:dyDescent="0.25">
      <c r="A69" t="s">
        <v>20</v>
      </c>
      <c r="B69">
        <v>30</v>
      </c>
      <c r="C69">
        <v>1.53</v>
      </c>
    </row>
    <row r="70" spans="1:3" x14ac:dyDescent="0.25">
      <c r="A70" t="s">
        <v>20</v>
      </c>
      <c r="B70">
        <v>24</v>
      </c>
      <c r="C70">
        <v>1.07</v>
      </c>
    </row>
    <row r="71" spans="1:3" x14ac:dyDescent="0.25">
      <c r="A71" t="s">
        <v>20</v>
      </c>
      <c r="B71">
        <v>24</v>
      </c>
      <c r="C71">
        <v>1.05</v>
      </c>
    </row>
    <row r="72" spans="1:3" x14ac:dyDescent="0.25">
      <c r="A72" t="s">
        <v>20</v>
      </c>
      <c r="B72">
        <v>24</v>
      </c>
      <c r="C72">
        <v>0.97</v>
      </c>
    </row>
    <row r="73" spans="1:3" x14ac:dyDescent="0.25">
      <c r="A73" t="s">
        <v>20</v>
      </c>
      <c r="B73">
        <v>20</v>
      </c>
      <c r="C73">
        <v>0.76</v>
      </c>
    </row>
    <row r="74" spans="1:3" x14ac:dyDescent="0.25">
      <c r="A74" t="s">
        <v>20</v>
      </c>
      <c r="B74">
        <v>20</v>
      </c>
      <c r="C74">
        <v>0.81</v>
      </c>
    </row>
    <row r="75" spans="1:3" x14ac:dyDescent="0.25">
      <c r="A75" t="s">
        <v>20</v>
      </c>
      <c r="B75">
        <v>20</v>
      </c>
      <c r="C75">
        <v>0.77</v>
      </c>
    </row>
    <row r="76" spans="1:3" x14ac:dyDescent="0.25">
      <c r="A76" t="s">
        <v>20</v>
      </c>
      <c r="B76">
        <v>15</v>
      </c>
      <c r="C76">
        <v>0.61</v>
      </c>
    </row>
    <row r="77" spans="1:3" x14ac:dyDescent="0.25">
      <c r="A77" t="s">
        <v>20</v>
      </c>
      <c r="B77">
        <v>15</v>
      </c>
      <c r="C77">
        <v>0.45</v>
      </c>
    </row>
    <row r="78" spans="1:3" x14ac:dyDescent="0.25">
      <c r="A78" t="s">
        <v>20</v>
      </c>
      <c r="B78">
        <v>15</v>
      </c>
      <c r="C78">
        <v>0.46</v>
      </c>
    </row>
    <row r="79" spans="1:3" x14ac:dyDescent="0.25">
      <c r="A79" t="s">
        <v>20</v>
      </c>
      <c r="B79">
        <v>9</v>
      </c>
      <c r="C79">
        <v>0.24</v>
      </c>
    </row>
    <row r="80" spans="1:3" x14ac:dyDescent="0.25">
      <c r="A80" t="s">
        <v>20</v>
      </c>
      <c r="B80">
        <v>9</v>
      </c>
      <c r="C80">
        <v>0.28000000000000003</v>
      </c>
    </row>
    <row r="81" spans="1:3" x14ac:dyDescent="0.25">
      <c r="A81" t="s">
        <v>20</v>
      </c>
      <c r="B81">
        <v>9</v>
      </c>
      <c r="C81">
        <v>0.3</v>
      </c>
    </row>
    <row r="82" spans="1:3" x14ac:dyDescent="0.25">
      <c r="A82" t="s">
        <v>20</v>
      </c>
      <c r="B82">
        <v>17</v>
      </c>
      <c r="C82">
        <v>0.54</v>
      </c>
    </row>
    <row r="83" spans="1:3" x14ac:dyDescent="0.25">
      <c r="A83" t="s">
        <v>20</v>
      </c>
      <c r="B83">
        <v>17</v>
      </c>
      <c r="C83">
        <v>0.56999999999999995</v>
      </c>
    </row>
    <row r="84" spans="1:3" x14ac:dyDescent="0.25">
      <c r="A84" t="s">
        <v>21</v>
      </c>
      <c r="B84">
        <v>25</v>
      </c>
      <c r="C84">
        <v>1.78</v>
      </c>
    </row>
    <row r="85" spans="1:3" x14ac:dyDescent="0.25">
      <c r="A85" t="s">
        <v>21</v>
      </c>
      <c r="B85">
        <v>25</v>
      </c>
      <c r="C85">
        <v>1.64</v>
      </c>
    </row>
    <row r="86" spans="1:3" x14ac:dyDescent="0.25">
      <c r="A86" t="s">
        <v>21</v>
      </c>
      <c r="B86">
        <v>25</v>
      </c>
      <c r="C86">
        <v>1.56</v>
      </c>
    </row>
    <row r="87" spans="1:3" x14ac:dyDescent="0.25">
      <c r="A87" t="s">
        <v>21</v>
      </c>
      <c r="B87">
        <v>30</v>
      </c>
      <c r="C87">
        <v>2.3199999999999998</v>
      </c>
    </row>
    <row r="88" spans="1:3" x14ac:dyDescent="0.25">
      <c r="A88" t="s">
        <v>21</v>
      </c>
      <c r="B88">
        <v>30</v>
      </c>
      <c r="C88">
        <v>2.0099999999999998</v>
      </c>
    </row>
    <row r="89" spans="1:3" x14ac:dyDescent="0.25">
      <c r="A89" t="s">
        <v>21</v>
      </c>
      <c r="B89">
        <v>30</v>
      </c>
      <c r="C89">
        <v>1.95</v>
      </c>
    </row>
    <row r="90" spans="1:3" x14ac:dyDescent="0.25">
      <c r="A90" t="s">
        <v>21</v>
      </c>
      <c r="B90">
        <v>24</v>
      </c>
      <c r="C90">
        <v>1.23</v>
      </c>
    </row>
    <row r="91" spans="1:3" x14ac:dyDescent="0.25">
      <c r="A91" t="s">
        <v>21</v>
      </c>
      <c r="B91">
        <v>24</v>
      </c>
      <c r="C91">
        <v>1.3</v>
      </c>
    </row>
    <row r="92" spans="1:3" x14ac:dyDescent="0.25">
      <c r="A92" t="s">
        <v>21</v>
      </c>
      <c r="B92">
        <v>24</v>
      </c>
      <c r="C92">
        <v>1.19</v>
      </c>
    </row>
    <row r="93" spans="1:3" x14ac:dyDescent="0.25">
      <c r="A93" t="s">
        <v>21</v>
      </c>
      <c r="B93">
        <v>20</v>
      </c>
      <c r="C93">
        <v>1.04</v>
      </c>
    </row>
    <row r="94" spans="1:3" x14ac:dyDescent="0.25">
      <c r="A94" t="s">
        <v>21</v>
      </c>
      <c r="B94">
        <v>20</v>
      </c>
      <c r="C94">
        <v>0.99</v>
      </c>
    </row>
    <row r="95" spans="1:3" x14ac:dyDescent="0.25">
      <c r="A95" t="s">
        <v>21</v>
      </c>
      <c r="B95">
        <v>20</v>
      </c>
      <c r="C95">
        <v>1.01</v>
      </c>
    </row>
    <row r="96" spans="1:3" x14ac:dyDescent="0.25">
      <c r="A96" t="s">
        <v>21</v>
      </c>
      <c r="B96">
        <v>15</v>
      </c>
      <c r="C96">
        <v>0.84</v>
      </c>
    </row>
    <row r="97" spans="1:3" x14ac:dyDescent="0.25">
      <c r="A97" t="s">
        <v>21</v>
      </c>
      <c r="B97">
        <v>15</v>
      </c>
      <c r="C97">
        <v>0.67</v>
      </c>
    </row>
    <row r="98" spans="1:3" x14ac:dyDescent="0.25">
      <c r="A98" t="s">
        <v>21</v>
      </c>
      <c r="B98">
        <v>15</v>
      </c>
      <c r="C98">
        <v>0.62</v>
      </c>
    </row>
    <row r="99" spans="1:3" x14ac:dyDescent="0.25">
      <c r="A99" t="s">
        <v>21</v>
      </c>
      <c r="B99">
        <v>9</v>
      </c>
      <c r="C99">
        <v>0.44</v>
      </c>
    </row>
    <row r="100" spans="1:3" x14ac:dyDescent="0.25">
      <c r="A100" t="s">
        <v>21</v>
      </c>
      <c r="B100">
        <v>9</v>
      </c>
      <c r="C100">
        <v>0.34</v>
      </c>
    </row>
    <row r="101" spans="1:3" x14ac:dyDescent="0.25">
      <c r="A101" t="s">
        <v>21</v>
      </c>
      <c r="B101">
        <v>9</v>
      </c>
      <c r="C101">
        <v>0.39</v>
      </c>
    </row>
    <row r="102" spans="1:3" x14ac:dyDescent="0.25">
      <c r="A102" t="s">
        <v>21</v>
      </c>
      <c r="B102">
        <v>17</v>
      </c>
      <c r="C102">
        <v>0.73</v>
      </c>
    </row>
    <row r="103" spans="1:3" x14ac:dyDescent="0.25">
      <c r="A103" t="s">
        <v>21</v>
      </c>
      <c r="B103">
        <v>17</v>
      </c>
      <c r="C103">
        <v>0.77</v>
      </c>
    </row>
    <row r="104" spans="1:3" x14ac:dyDescent="0.25">
      <c r="A104" t="s">
        <v>22</v>
      </c>
      <c r="B104">
        <v>25</v>
      </c>
      <c r="C104">
        <v>0.92</v>
      </c>
    </row>
    <row r="105" spans="1:3" x14ac:dyDescent="0.25">
      <c r="A105" t="s">
        <v>22</v>
      </c>
      <c r="B105">
        <v>25</v>
      </c>
      <c r="C105">
        <v>0.9</v>
      </c>
    </row>
    <row r="106" spans="1:3" x14ac:dyDescent="0.25">
      <c r="A106" t="s">
        <v>22</v>
      </c>
      <c r="B106">
        <v>25</v>
      </c>
      <c r="C106">
        <v>0.89</v>
      </c>
    </row>
    <row r="107" spans="1:3" x14ac:dyDescent="0.25">
      <c r="A107" t="s">
        <v>22</v>
      </c>
      <c r="B107">
        <v>30</v>
      </c>
      <c r="C107">
        <v>1.25</v>
      </c>
    </row>
    <row r="108" spans="1:3" x14ac:dyDescent="0.25">
      <c r="A108" t="s">
        <v>22</v>
      </c>
      <c r="B108">
        <v>30</v>
      </c>
      <c r="C108">
        <v>1.0900000000000001</v>
      </c>
    </row>
    <row r="109" spans="1:3" x14ac:dyDescent="0.25">
      <c r="A109" t="s">
        <v>22</v>
      </c>
      <c r="B109">
        <v>30</v>
      </c>
      <c r="C109">
        <v>0.99</v>
      </c>
    </row>
    <row r="110" spans="1:3" x14ac:dyDescent="0.25">
      <c r="A110" t="s">
        <v>22</v>
      </c>
      <c r="B110">
        <v>24</v>
      </c>
      <c r="C110">
        <v>0.73</v>
      </c>
    </row>
    <row r="111" spans="1:3" x14ac:dyDescent="0.25">
      <c r="A111" t="s">
        <v>22</v>
      </c>
      <c r="B111">
        <v>24</v>
      </c>
      <c r="C111">
        <v>0.78</v>
      </c>
    </row>
    <row r="112" spans="1:3" x14ac:dyDescent="0.25">
      <c r="A112" t="s">
        <v>22</v>
      </c>
      <c r="B112">
        <v>24</v>
      </c>
      <c r="C112">
        <v>0.73</v>
      </c>
    </row>
    <row r="113" spans="1:3" x14ac:dyDescent="0.25">
      <c r="A113" t="s">
        <v>22</v>
      </c>
      <c r="B113">
        <v>20</v>
      </c>
      <c r="C113">
        <v>0.63</v>
      </c>
    </row>
    <row r="114" spans="1:3" x14ac:dyDescent="0.25">
      <c r="A114" t="s">
        <v>22</v>
      </c>
      <c r="B114">
        <v>20</v>
      </c>
      <c r="C114">
        <v>0.62</v>
      </c>
    </row>
    <row r="115" spans="1:3" x14ac:dyDescent="0.25">
      <c r="A115" t="s">
        <v>22</v>
      </c>
      <c r="B115">
        <v>20</v>
      </c>
      <c r="C115">
        <v>0.57999999999999996</v>
      </c>
    </row>
    <row r="116" spans="1:3" x14ac:dyDescent="0.25">
      <c r="A116" t="s">
        <v>22</v>
      </c>
      <c r="B116">
        <v>15</v>
      </c>
      <c r="C116">
        <v>0.39</v>
      </c>
    </row>
    <row r="117" spans="1:3" x14ac:dyDescent="0.25">
      <c r="A117" t="s">
        <v>22</v>
      </c>
      <c r="B117">
        <v>15</v>
      </c>
      <c r="C117">
        <v>0.38</v>
      </c>
    </row>
    <row r="118" spans="1:3" x14ac:dyDescent="0.25">
      <c r="A118" t="s">
        <v>22</v>
      </c>
      <c r="B118">
        <v>15</v>
      </c>
      <c r="C118">
        <v>0.38</v>
      </c>
    </row>
    <row r="119" spans="1:3" x14ac:dyDescent="0.25">
      <c r="A119" t="s">
        <v>22</v>
      </c>
      <c r="B119">
        <v>9</v>
      </c>
      <c r="C119">
        <v>0.18</v>
      </c>
    </row>
    <row r="120" spans="1:3" x14ac:dyDescent="0.25">
      <c r="A120" t="s">
        <v>22</v>
      </c>
      <c r="B120">
        <v>9</v>
      </c>
      <c r="C120">
        <v>0.19</v>
      </c>
    </row>
    <row r="121" spans="1:3" x14ac:dyDescent="0.25">
      <c r="A121" t="s">
        <v>22</v>
      </c>
      <c r="B121">
        <v>9</v>
      </c>
      <c r="C121">
        <v>0.23</v>
      </c>
    </row>
    <row r="122" spans="1:3" x14ac:dyDescent="0.25">
      <c r="A122" t="s">
        <v>22</v>
      </c>
      <c r="B122">
        <v>17</v>
      </c>
      <c r="C122">
        <v>0.42</v>
      </c>
    </row>
    <row r="123" spans="1:3" x14ac:dyDescent="0.25">
      <c r="A123" t="s">
        <v>22</v>
      </c>
      <c r="B123">
        <v>17</v>
      </c>
      <c r="C123">
        <v>0.47</v>
      </c>
    </row>
    <row r="124" spans="1:3" x14ac:dyDescent="0.25">
      <c r="A124" t="s">
        <v>23</v>
      </c>
      <c r="B124">
        <v>25</v>
      </c>
      <c r="C124">
        <v>0.94</v>
      </c>
    </row>
    <row r="125" spans="1:3" x14ac:dyDescent="0.25">
      <c r="A125" t="s">
        <v>23</v>
      </c>
      <c r="B125">
        <v>25</v>
      </c>
      <c r="C125">
        <v>0.91</v>
      </c>
    </row>
    <row r="126" spans="1:3" x14ac:dyDescent="0.25">
      <c r="A126" t="s">
        <v>23</v>
      </c>
      <c r="B126">
        <v>25</v>
      </c>
      <c r="C126">
        <v>0.86</v>
      </c>
    </row>
    <row r="127" spans="1:3" x14ac:dyDescent="0.25">
      <c r="A127" t="s">
        <v>23</v>
      </c>
      <c r="B127">
        <v>30</v>
      </c>
      <c r="C127">
        <v>1.21</v>
      </c>
    </row>
    <row r="128" spans="1:3" x14ac:dyDescent="0.25">
      <c r="A128" t="s">
        <v>23</v>
      </c>
      <c r="B128">
        <v>30</v>
      </c>
      <c r="C128">
        <v>1.1000000000000001</v>
      </c>
    </row>
    <row r="129" spans="1:3" x14ac:dyDescent="0.25">
      <c r="A129" t="s">
        <v>23</v>
      </c>
      <c r="B129">
        <v>30</v>
      </c>
      <c r="C129">
        <v>1.0900000000000001</v>
      </c>
    </row>
    <row r="130" spans="1:3" x14ac:dyDescent="0.25">
      <c r="A130" t="s">
        <v>23</v>
      </c>
      <c r="B130">
        <v>24</v>
      </c>
      <c r="C130">
        <v>0.77</v>
      </c>
    </row>
    <row r="131" spans="1:3" x14ac:dyDescent="0.25">
      <c r="A131" t="s">
        <v>23</v>
      </c>
      <c r="B131">
        <v>24</v>
      </c>
      <c r="C131">
        <v>0.78</v>
      </c>
    </row>
    <row r="132" spans="1:3" x14ac:dyDescent="0.25">
      <c r="A132" t="s">
        <v>23</v>
      </c>
      <c r="B132">
        <v>24</v>
      </c>
      <c r="C132">
        <v>0.73</v>
      </c>
    </row>
    <row r="133" spans="1:3" x14ac:dyDescent="0.25">
      <c r="A133" t="s">
        <v>23</v>
      </c>
      <c r="B133">
        <v>20</v>
      </c>
      <c r="C133">
        <v>0.61</v>
      </c>
    </row>
    <row r="134" spans="1:3" x14ac:dyDescent="0.25">
      <c r="A134" t="s">
        <v>23</v>
      </c>
      <c r="B134">
        <v>20</v>
      </c>
      <c r="C134">
        <v>0.59</v>
      </c>
    </row>
    <row r="135" spans="1:3" x14ac:dyDescent="0.25">
      <c r="A135" t="s">
        <v>23</v>
      </c>
      <c r="B135">
        <v>20</v>
      </c>
      <c r="C135">
        <v>0.53</v>
      </c>
    </row>
    <row r="136" spans="1:3" x14ac:dyDescent="0.25">
      <c r="A136" t="s">
        <v>23</v>
      </c>
      <c r="B136">
        <v>15</v>
      </c>
      <c r="C136">
        <v>0.43</v>
      </c>
    </row>
    <row r="137" spans="1:3" x14ac:dyDescent="0.25">
      <c r="A137" t="s">
        <v>23</v>
      </c>
      <c r="B137">
        <v>15</v>
      </c>
      <c r="C137">
        <v>0.36</v>
      </c>
    </row>
    <row r="138" spans="1:3" x14ac:dyDescent="0.25">
      <c r="A138" t="s">
        <v>23</v>
      </c>
      <c r="B138">
        <v>15</v>
      </c>
      <c r="C138">
        <v>0.4</v>
      </c>
    </row>
    <row r="139" spans="1:3" x14ac:dyDescent="0.25">
      <c r="A139" t="s">
        <v>23</v>
      </c>
      <c r="B139">
        <v>9</v>
      </c>
      <c r="C139">
        <v>0.21</v>
      </c>
    </row>
    <row r="140" spans="1:3" x14ac:dyDescent="0.25">
      <c r="A140" t="s">
        <v>23</v>
      </c>
      <c r="B140">
        <v>9</v>
      </c>
      <c r="C140">
        <v>0.22</v>
      </c>
    </row>
    <row r="141" spans="1:3" x14ac:dyDescent="0.25">
      <c r="A141" t="s">
        <v>23</v>
      </c>
      <c r="B141">
        <v>9</v>
      </c>
      <c r="C141">
        <v>0.18</v>
      </c>
    </row>
    <row r="142" spans="1:3" x14ac:dyDescent="0.25">
      <c r="A142" t="s">
        <v>23</v>
      </c>
      <c r="B142">
        <v>17</v>
      </c>
      <c r="C142">
        <v>0.49</v>
      </c>
    </row>
    <row r="143" spans="1:3" x14ac:dyDescent="0.25">
      <c r="A143" t="s">
        <v>23</v>
      </c>
      <c r="B143">
        <v>17</v>
      </c>
      <c r="C143">
        <v>0.5</v>
      </c>
    </row>
    <row r="144" spans="1:3" x14ac:dyDescent="0.25">
      <c r="A144" t="s">
        <v>24</v>
      </c>
      <c r="B144">
        <v>25</v>
      </c>
      <c r="C144">
        <v>0.93</v>
      </c>
    </row>
    <row r="145" spans="1:3" x14ac:dyDescent="0.25">
      <c r="A145" t="s">
        <v>24</v>
      </c>
      <c r="B145">
        <v>25</v>
      </c>
      <c r="C145">
        <v>0.95</v>
      </c>
    </row>
    <row r="146" spans="1:3" x14ac:dyDescent="0.25">
      <c r="A146" t="s">
        <v>24</v>
      </c>
      <c r="B146">
        <v>25</v>
      </c>
      <c r="C146">
        <v>0.92</v>
      </c>
    </row>
    <row r="147" spans="1:3" x14ac:dyDescent="0.25">
      <c r="A147" t="s">
        <v>24</v>
      </c>
      <c r="B147">
        <v>30</v>
      </c>
      <c r="C147">
        <v>1.24</v>
      </c>
    </row>
    <row r="148" spans="1:3" x14ac:dyDescent="0.25">
      <c r="A148" t="s">
        <v>24</v>
      </c>
      <c r="B148">
        <v>30</v>
      </c>
      <c r="C148">
        <v>1.1200000000000001</v>
      </c>
    </row>
    <row r="149" spans="1:3" x14ac:dyDescent="0.25">
      <c r="A149" t="s">
        <v>24</v>
      </c>
      <c r="B149">
        <v>30</v>
      </c>
      <c r="C149">
        <v>1.1399999999999999</v>
      </c>
    </row>
    <row r="150" spans="1:3" x14ac:dyDescent="0.25">
      <c r="A150" t="s">
        <v>24</v>
      </c>
      <c r="B150">
        <v>24</v>
      </c>
      <c r="C150">
        <v>0.79</v>
      </c>
    </row>
    <row r="151" spans="1:3" x14ac:dyDescent="0.25">
      <c r="A151" t="s">
        <v>24</v>
      </c>
      <c r="B151">
        <v>24</v>
      </c>
      <c r="C151">
        <v>0.83</v>
      </c>
    </row>
    <row r="152" spans="1:3" x14ac:dyDescent="0.25">
      <c r="A152" t="s">
        <v>24</v>
      </c>
      <c r="B152">
        <v>24</v>
      </c>
      <c r="C152">
        <v>0.79</v>
      </c>
    </row>
    <row r="153" spans="1:3" x14ac:dyDescent="0.25">
      <c r="A153" t="s">
        <v>24</v>
      </c>
      <c r="B153">
        <v>20</v>
      </c>
      <c r="C153">
        <v>0.63</v>
      </c>
    </row>
    <row r="154" spans="1:3" x14ac:dyDescent="0.25">
      <c r="A154" t="s">
        <v>24</v>
      </c>
      <c r="B154">
        <v>20</v>
      </c>
      <c r="C154">
        <v>0.64</v>
      </c>
    </row>
    <row r="155" spans="1:3" x14ac:dyDescent="0.25">
      <c r="A155" t="s">
        <v>24</v>
      </c>
      <c r="B155">
        <v>20</v>
      </c>
      <c r="C155">
        <v>0.6</v>
      </c>
    </row>
    <row r="156" spans="1:3" x14ac:dyDescent="0.25">
      <c r="A156" t="s">
        <v>24</v>
      </c>
      <c r="B156">
        <v>15</v>
      </c>
      <c r="C156">
        <v>0.42</v>
      </c>
    </row>
    <row r="157" spans="1:3" x14ac:dyDescent="0.25">
      <c r="A157" t="s">
        <v>24</v>
      </c>
      <c r="B157">
        <v>15</v>
      </c>
      <c r="C157">
        <v>0.42</v>
      </c>
    </row>
    <row r="158" spans="1:3" x14ac:dyDescent="0.25">
      <c r="A158" t="s">
        <v>24</v>
      </c>
      <c r="B158">
        <v>15</v>
      </c>
      <c r="C158">
        <v>0.4</v>
      </c>
    </row>
    <row r="159" spans="1:3" x14ac:dyDescent="0.25">
      <c r="A159" t="s">
        <v>24</v>
      </c>
      <c r="B159">
        <v>9</v>
      </c>
      <c r="C159">
        <v>0.24</v>
      </c>
    </row>
    <row r="160" spans="1:3" x14ac:dyDescent="0.25">
      <c r="A160" t="s">
        <v>24</v>
      </c>
      <c r="B160">
        <v>9</v>
      </c>
      <c r="C160">
        <v>0.22</v>
      </c>
    </row>
    <row r="161" spans="1:3" x14ac:dyDescent="0.25">
      <c r="A161" t="s">
        <v>24</v>
      </c>
      <c r="B161">
        <v>9</v>
      </c>
      <c r="C161">
        <v>0.25</v>
      </c>
    </row>
    <row r="162" spans="1:3" x14ac:dyDescent="0.25">
      <c r="A162" t="s">
        <v>24</v>
      </c>
      <c r="B162">
        <v>17</v>
      </c>
      <c r="C162">
        <v>0.52</v>
      </c>
    </row>
    <row r="163" spans="1:3" x14ac:dyDescent="0.25">
      <c r="A163" t="s">
        <v>24</v>
      </c>
      <c r="B163">
        <v>17</v>
      </c>
      <c r="C163">
        <v>0.49</v>
      </c>
    </row>
  </sheetData>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60"/>
  <sheetViews>
    <sheetView tabSelected="1" workbookViewId="0">
      <selection activeCell="R58" sqref="R58"/>
    </sheetView>
  </sheetViews>
  <sheetFormatPr defaultRowHeight="15" x14ac:dyDescent="0.25"/>
  <cols>
    <col min="1" max="1" width="11.28515625" customWidth="1"/>
    <col min="2" max="2" width="12.5703125" bestFit="1" customWidth="1"/>
    <col min="3" max="3" width="10.28515625" bestFit="1" customWidth="1"/>
    <col min="9" max="9" width="11.28515625" bestFit="1" customWidth="1"/>
    <col min="10" max="10" width="12.5703125" bestFit="1" customWidth="1"/>
    <col min="11" max="11" width="10.28515625" bestFit="1" customWidth="1"/>
    <col min="17" max="17" width="11.42578125" customWidth="1"/>
    <col min="18" max="18" width="24.42578125" bestFit="1" customWidth="1"/>
    <col min="19" max="19" width="13.7109375" customWidth="1"/>
    <col min="20" max="20" width="13.5703125" bestFit="1" customWidth="1"/>
    <col min="21" max="21" width="9.28515625" bestFit="1" customWidth="1"/>
  </cols>
  <sheetData>
    <row r="1" spans="1:19" x14ac:dyDescent="0.25">
      <c r="A1" s="1" t="s">
        <v>46</v>
      </c>
    </row>
    <row r="3" spans="1:19" x14ac:dyDescent="0.25">
      <c r="A3" s="8" t="s">
        <v>49</v>
      </c>
      <c r="I3" s="8" t="s">
        <v>50</v>
      </c>
      <c r="Q3" s="8" t="s">
        <v>55</v>
      </c>
    </row>
    <row r="4" spans="1:19" x14ac:dyDescent="0.25">
      <c r="A4" s="1" t="s">
        <v>32</v>
      </c>
      <c r="B4" s="1" t="s">
        <v>36</v>
      </c>
      <c r="C4" s="1" t="s">
        <v>33</v>
      </c>
      <c r="D4" s="1" t="s">
        <v>47</v>
      </c>
      <c r="I4" s="1" t="s">
        <v>32</v>
      </c>
      <c r="J4" s="1" t="s">
        <v>36</v>
      </c>
      <c r="K4" s="1" t="s">
        <v>33</v>
      </c>
      <c r="L4" s="1" t="s">
        <v>48</v>
      </c>
      <c r="Q4" s="1" t="s">
        <v>51</v>
      </c>
      <c r="R4" s="1" t="s">
        <v>52</v>
      </c>
      <c r="S4" s="1" t="s">
        <v>56</v>
      </c>
    </row>
    <row r="5" spans="1:19" x14ac:dyDescent="0.25">
      <c r="A5" t="s">
        <v>7</v>
      </c>
      <c r="B5">
        <v>7.5</v>
      </c>
      <c r="C5">
        <v>-0.28000000000000003</v>
      </c>
      <c r="D5" s="2">
        <v>-0.22143139580862006</v>
      </c>
      <c r="I5" t="s">
        <v>7</v>
      </c>
      <c r="J5">
        <v>5</v>
      </c>
      <c r="K5">
        <v>0.16</v>
      </c>
      <c r="L5" s="2">
        <v>0.14336917562724008</v>
      </c>
      <c r="Q5">
        <v>1</v>
      </c>
      <c r="R5" t="s">
        <v>53</v>
      </c>
      <c r="S5" s="3">
        <v>145.31435349940688</v>
      </c>
    </row>
    <row r="6" spans="1:19" x14ac:dyDescent="0.25">
      <c r="A6" t="s">
        <v>7</v>
      </c>
      <c r="B6">
        <v>9.9</v>
      </c>
      <c r="C6">
        <v>0.28999999999999998</v>
      </c>
      <c r="D6" s="2">
        <v>0.22933965994464217</v>
      </c>
      <c r="I6" t="s">
        <v>7</v>
      </c>
      <c r="J6">
        <v>10</v>
      </c>
      <c r="K6">
        <v>0.65</v>
      </c>
      <c r="L6" s="2">
        <v>0.58243727598566286</v>
      </c>
      <c r="Q6">
        <v>2</v>
      </c>
      <c r="R6" t="s">
        <v>59</v>
      </c>
      <c r="S6" s="3">
        <v>106.82176656151424</v>
      </c>
    </row>
    <row r="7" spans="1:19" x14ac:dyDescent="0.25">
      <c r="A7" t="s">
        <v>7</v>
      </c>
      <c r="B7">
        <v>14.6</v>
      </c>
      <c r="C7">
        <v>0.65</v>
      </c>
      <c r="D7" s="2">
        <v>0.51403716884143935</v>
      </c>
      <c r="I7" t="s">
        <v>7</v>
      </c>
      <c r="J7">
        <v>15</v>
      </c>
      <c r="K7">
        <v>0.77</v>
      </c>
      <c r="L7" s="2">
        <v>0.68996415770609287</v>
      </c>
      <c r="Q7">
        <v>3</v>
      </c>
      <c r="R7" t="s">
        <v>60</v>
      </c>
      <c r="S7" s="3">
        <v>93.700265251989379</v>
      </c>
    </row>
    <row r="8" spans="1:19" x14ac:dyDescent="0.25">
      <c r="A8" t="s">
        <v>7</v>
      </c>
      <c r="B8">
        <v>19.7</v>
      </c>
      <c r="C8">
        <v>0.79</v>
      </c>
      <c r="D8" s="2">
        <v>0.62475286674574937</v>
      </c>
      <c r="I8" t="s">
        <v>7</v>
      </c>
      <c r="J8">
        <v>20</v>
      </c>
      <c r="K8">
        <v>1.17</v>
      </c>
      <c r="L8" s="2">
        <v>1.0483870967741931</v>
      </c>
      <c r="Q8">
        <v>4</v>
      </c>
      <c r="R8" t="s">
        <v>54</v>
      </c>
      <c r="S8" s="3">
        <v>9.7410241318422734</v>
      </c>
    </row>
    <row r="9" spans="1:19" x14ac:dyDescent="0.25">
      <c r="A9" t="s">
        <v>7</v>
      </c>
      <c r="B9">
        <v>24.4</v>
      </c>
      <c r="C9">
        <v>1.02</v>
      </c>
      <c r="D9" s="2">
        <v>0.80664294187425867</v>
      </c>
      <c r="I9" t="s">
        <v>7</v>
      </c>
      <c r="J9">
        <v>25</v>
      </c>
      <c r="K9">
        <v>1.58</v>
      </c>
      <c r="L9" s="2">
        <v>1.4157706093189959</v>
      </c>
      <c r="Q9">
        <v>5</v>
      </c>
      <c r="R9" t="s">
        <v>53</v>
      </c>
      <c r="S9" s="3">
        <v>127.92353823088463</v>
      </c>
    </row>
    <row r="10" spans="1:19" x14ac:dyDescent="0.25">
      <c r="A10" t="s">
        <v>7</v>
      </c>
      <c r="B10">
        <v>30.2</v>
      </c>
      <c r="C10">
        <v>0.52</v>
      </c>
      <c r="D10" s="2">
        <v>0.41122973507315153</v>
      </c>
      <c r="I10" t="s">
        <v>7</v>
      </c>
      <c r="J10">
        <v>30</v>
      </c>
      <c r="K10">
        <v>1.96</v>
      </c>
      <c r="L10" s="2">
        <v>1.7562724014336908</v>
      </c>
      <c r="Q10">
        <v>6</v>
      </c>
      <c r="R10" t="s">
        <v>59</v>
      </c>
      <c r="S10" s="3">
        <v>111.60058737151262</v>
      </c>
    </row>
    <row r="11" spans="1:19" x14ac:dyDescent="0.25">
      <c r="A11" t="s">
        <v>7</v>
      </c>
      <c r="B11">
        <v>34.6</v>
      </c>
      <c r="C11">
        <v>0.38</v>
      </c>
      <c r="D11" s="2">
        <v>0.30051403716884145</v>
      </c>
      <c r="I11" t="s">
        <v>7</v>
      </c>
      <c r="J11">
        <v>35</v>
      </c>
      <c r="K11">
        <v>1.64</v>
      </c>
      <c r="L11" s="2">
        <v>1.4695340501792107</v>
      </c>
      <c r="Q11">
        <v>7</v>
      </c>
      <c r="R11" t="s">
        <v>60</v>
      </c>
      <c r="S11" s="3">
        <v>75.380800566772905</v>
      </c>
    </row>
    <row r="12" spans="1:19" x14ac:dyDescent="0.25">
      <c r="A12" t="s">
        <v>18</v>
      </c>
      <c r="B12">
        <v>6.3</v>
      </c>
      <c r="C12">
        <v>0.79</v>
      </c>
      <c r="D12" s="2">
        <v>0.62302839116719255</v>
      </c>
      <c r="I12" t="s">
        <v>18</v>
      </c>
      <c r="J12">
        <v>5</v>
      </c>
      <c r="K12">
        <v>0.35</v>
      </c>
      <c r="L12" s="2">
        <v>0.22786458333333337</v>
      </c>
      <c r="Q12">
        <v>8</v>
      </c>
      <c r="R12" t="s">
        <v>54</v>
      </c>
      <c r="S12" s="3">
        <v>9.707128384601253</v>
      </c>
    </row>
    <row r="13" spans="1:19" x14ac:dyDescent="0.25">
      <c r="A13" t="s">
        <v>18</v>
      </c>
      <c r="B13">
        <v>10.5</v>
      </c>
      <c r="C13">
        <v>0.37</v>
      </c>
      <c r="D13" s="2">
        <v>0.29179810725552052</v>
      </c>
      <c r="I13" t="s">
        <v>18</v>
      </c>
      <c r="J13">
        <v>10</v>
      </c>
      <c r="K13">
        <v>0.53</v>
      </c>
      <c r="L13" s="2">
        <v>0.34505208333333343</v>
      </c>
      <c r="S13" s="3"/>
    </row>
    <row r="14" spans="1:19" x14ac:dyDescent="0.25">
      <c r="A14" t="s">
        <v>18</v>
      </c>
      <c r="B14">
        <v>14.6</v>
      </c>
      <c r="C14">
        <v>0.49</v>
      </c>
      <c r="D14" s="2">
        <v>0.38643533123028395</v>
      </c>
      <c r="I14" t="s">
        <v>18</v>
      </c>
      <c r="J14">
        <v>15</v>
      </c>
      <c r="K14">
        <v>0.82</v>
      </c>
      <c r="L14" s="2">
        <v>0.53385416666666674</v>
      </c>
      <c r="S14" s="3"/>
    </row>
    <row r="15" spans="1:19" x14ac:dyDescent="0.25">
      <c r="A15" t="s">
        <v>18</v>
      </c>
      <c r="B15">
        <v>19.7</v>
      </c>
      <c r="C15">
        <v>0.56999999999999995</v>
      </c>
      <c r="D15" s="2">
        <v>0.44952681388012622</v>
      </c>
      <c r="I15" t="s">
        <v>18</v>
      </c>
      <c r="J15">
        <v>20</v>
      </c>
      <c r="K15">
        <v>1.29</v>
      </c>
      <c r="L15" s="2">
        <v>0.83984375000000022</v>
      </c>
      <c r="Q15" s="8" t="s">
        <v>61</v>
      </c>
      <c r="S15" s="3"/>
    </row>
    <row r="16" spans="1:19" x14ac:dyDescent="0.25">
      <c r="A16" t="s">
        <v>18</v>
      </c>
      <c r="B16">
        <v>24.7</v>
      </c>
      <c r="C16">
        <v>0.69</v>
      </c>
      <c r="D16" s="2">
        <v>0.54416403785488965</v>
      </c>
      <c r="I16" t="s">
        <v>18</v>
      </c>
      <c r="J16">
        <v>25</v>
      </c>
      <c r="K16">
        <v>1.83</v>
      </c>
      <c r="L16" s="2">
        <v>1.1914062500000004</v>
      </c>
      <c r="Q16" s="1" t="s">
        <v>51</v>
      </c>
      <c r="R16" s="1" t="s">
        <v>52</v>
      </c>
      <c r="S16" s="7" t="s">
        <v>56</v>
      </c>
    </row>
    <row r="17" spans="1:21" x14ac:dyDescent="0.25">
      <c r="A17" t="s">
        <v>18</v>
      </c>
      <c r="B17">
        <v>30.6</v>
      </c>
      <c r="C17">
        <v>7.0000000000000007E-2</v>
      </c>
      <c r="D17" s="2">
        <v>5.5205047318611998E-2</v>
      </c>
      <c r="I17" t="s">
        <v>18</v>
      </c>
      <c r="J17">
        <v>30</v>
      </c>
      <c r="K17">
        <v>2.2999999999999998</v>
      </c>
      <c r="L17" s="2">
        <v>1.4973958333333337</v>
      </c>
      <c r="Q17">
        <v>1</v>
      </c>
      <c r="R17" t="s">
        <v>53</v>
      </c>
      <c r="S17" s="3">
        <v>430.82437275985637</v>
      </c>
    </row>
    <row r="18" spans="1:21" x14ac:dyDescent="0.25">
      <c r="A18" t="s">
        <v>18</v>
      </c>
      <c r="B18">
        <v>34.5</v>
      </c>
      <c r="C18">
        <v>0.08</v>
      </c>
      <c r="D18" s="2">
        <v>6.3091482649842281E-2</v>
      </c>
      <c r="I18" t="s">
        <v>18</v>
      </c>
      <c r="J18">
        <v>35</v>
      </c>
      <c r="K18">
        <v>2.91</v>
      </c>
      <c r="L18" s="2">
        <v>1.8945312500000007</v>
      </c>
      <c r="Q18">
        <v>2</v>
      </c>
      <c r="R18" t="s">
        <v>57</v>
      </c>
      <c r="S18" s="3">
        <v>228.1901041666668</v>
      </c>
    </row>
    <row r="19" spans="1:21" x14ac:dyDescent="0.25">
      <c r="A19" t="s">
        <v>19</v>
      </c>
      <c r="B19">
        <v>6.4</v>
      </c>
      <c r="C19">
        <v>0.79</v>
      </c>
      <c r="D19" s="2">
        <v>0.52387267904509283</v>
      </c>
      <c r="I19" t="s">
        <v>19</v>
      </c>
      <c r="J19">
        <v>5</v>
      </c>
      <c r="K19">
        <v>1.71</v>
      </c>
      <c r="L19" s="2">
        <v>0.97686375321336782</v>
      </c>
      <c r="Q19">
        <v>3</v>
      </c>
      <c r="R19" t="s">
        <v>58</v>
      </c>
      <c r="S19" s="3">
        <v>119.99428734647246</v>
      </c>
    </row>
    <row r="20" spans="1:21" x14ac:dyDescent="0.25">
      <c r="A20" t="s">
        <v>19</v>
      </c>
      <c r="B20">
        <v>11</v>
      </c>
      <c r="C20">
        <v>0.54</v>
      </c>
      <c r="D20" s="2">
        <v>0.35809018567639261</v>
      </c>
      <c r="I20" t="s">
        <v>19</v>
      </c>
      <c r="J20">
        <v>10</v>
      </c>
      <c r="K20">
        <v>0.53</v>
      </c>
      <c r="L20" s="2">
        <v>0.30277063696086842</v>
      </c>
      <c r="Q20">
        <v>4</v>
      </c>
      <c r="R20" t="s">
        <v>43</v>
      </c>
      <c r="S20" s="3">
        <v>6.9680851063829401</v>
      </c>
    </row>
    <row r="21" spans="1:21" x14ac:dyDescent="0.25">
      <c r="A21" t="s">
        <v>19</v>
      </c>
      <c r="B21">
        <v>14.8</v>
      </c>
      <c r="C21">
        <v>0.57999999999999996</v>
      </c>
      <c r="D21" s="2">
        <v>0.38461538461538458</v>
      </c>
      <c r="I21" t="s">
        <v>19</v>
      </c>
      <c r="J21">
        <v>15</v>
      </c>
      <c r="K21">
        <v>0.86</v>
      </c>
      <c r="L21" s="2">
        <v>0.49128820337046569</v>
      </c>
      <c r="Q21">
        <v>5</v>
      </c>
      <c r="R21" t="s">
        <v>53</v>
      </c>
      <c r="S21" s="3">
        <v>445.96802841918304</v>
      </c>
    </row>
    <row r="22" spans="1:21" x14ac:dyDescent="0.25">
      <c r="A22" t="s">
        <v>19</v>
      </c>
      <c r="B22">
        <v>19.8</v>
      </c>
      <c r="C22">
        <v>0.77</v>
      </c>
      <c r="D22" s="2">
        <v>0.51061007957559679</v>
      </c>
      <c r="I22" t="s">
        <v>19</v>
      </c>
      <c r="J22">
        <v>20</v>
      </c>
      <c r="K22">
        <v>1.23</v>
      </c>
      <c r="L22" s="2">
        <v>0.70265638389031726</v>
      </c>
      <c r="Q22">
        <v>6</v>
      </c>
      <c r="R22" t="s">
        <v>57</v>
      </c>
      <c r="S22" s="3">
        <v>229.49842160645377</v>
      </c>
    </row>
    <row r="23" spans="1:21" x14ac:dyDescent="0.25">
      <c r="A23" t="s">
        <v>19</v>
      </c>
      <c r="B23">
        <v>24.8</v>
      </c>
      <c r="C23">
        <v>0.93</v>
      </c>
      <c r="D23" s="2">
        <v>0.61671087533156499</v>
      </c>
      <c r="I23" t="s">
        <v>19</v>
      </c>
      <c r="J23">
        <v>25</v>
      </c>
      <c r="K23">
        <v>2.23</v>
      </c>
      <c r="L23" s="2">
        <v>1.2739217366466726</v>
      </c>
      <c r="Q23">
        <v>7</v>
      </c>
      <c r="R23" t="s">
        <v>58</v>
      </c>
      <c r="S23" s="3">
        <v>108.89343214924607</v>
      </c>
    </row>
    <row r="24" spans="1:21" x14ac:dyDescent="0.25">
      <c r="A24" t="s">
        <v>19</v>
      </c>
      <c r="B24">
        <v>30.7</v>
      </c>
      <c r="C24">
        <v>0.14000000000000001</v>
      </c>
      <c r="D24" s="2">
        <v>9.2838196286472163E-2</v>
      </c>
      <c r="I24" t="s">
        <v>19</v>
      </c>
      <c r="J24">
        <v>30</v>
      </c>
      <c r="K24">
        <v>2.74</v>
      </c>
      <c r="L24" s="2">
        <v>1.5652670665524142</v>
      </c>
      <c r="Q24">
        <v>8</v>
      </c>
      <c r="R24" t="s">
        <v>43</v>
      </c>
      <c r="S24" s="3">
        <v>10.393107162089317</v>
      </c>
    </row>
    <row r="25" spans="1:21" x14ac:dyDescent="0.25">
      <c r="A25" t="s">
        <v>19</v>
      </c>
      <c r="B25">
        <v>34.5</v>
      </c>
      <c r="C25">
        <v>0.09</v>
      </c>
      <c r="D25" s="2">
        <v>5.9681697612732093E-2</v>
      </c>
      <c r="I25" t="s">
        <v>19</v>
      </c>
      <c r="J25">
        <v>35</v>
      </c>
      <c r="K25">
        <v>1.93</v>
      </c>
      <c r="L25" s="2">
        <v>1.102542130819766</v>
      </c>
      <c r="S25" s="3"/>
    </row>
    <row r="26" spans="1:21" x14ac:dyDescent="0.25">
      <c r="A26" t="s">
        <v>20</v>
      </c>
      <c r="B26">
        <v>5.8</v>
      </c>
      <c r="C26">
        <v>0.39</v>
      </c>
      <c r="D26" s="2">
        <v>0.22954679223072399</v>
      </c>
      <c r="I26" t="s">
        <v>20</v>
      </c>
      <c r="J26">
        <v>5</v>
      </c>
      <c r="K26">
        <v>0.54</v>
      </c>
      <c r="L26" s="2">
        <v>0.57446808510638281</v>
      </c>
    </row>
    <row r="27" spans="1:21" x14ac:dyDescent="0.25">
      <c r="A27" t="s">
        <v>20</v>
      </c>
      <c r="B27">
        <v>10.8</v>
      </c>
      <c r="C27">
        <v>0.21</v>
      </c>
      <c r="D27" s="2">
        <v>0.12360211889346676</v>
      </c>
      <c r="I27" t="s">
        <v>20</v>
      </c>
      <c r="J27">
        <v>10</v>
      </c>
      <c r="K27">
        <v>0.18</v>
      </c>
      <c r="L27" s="2">
        <v>0.19148936170212758</v>
      </c>
      <c r="Q27" s="1" t="s">
        <v>62</v>
      </c>
      <c r="S27" s="1"/>
      <c r="T27" s="1"/>
      <c r="U27" s="1"/>
    </row>
    <row r="28" spans="1:21" x14ac:dyDescent="0.25">
      <c r="A28" t="s">
        <v>20</v>
      </c>
      <c r="B28">
        <v>14.8</v>
      </c>
      <c r="C28">
        <v>0.12</v>
      </c>
      <c r="D28" s="2">
        <v>7.062978222483815E-2</v>
      </c>
      <c r="I28" t="s">
        <v>20</v>
      </c>
      <c r="J28">
        <v>15</v>
      </c>
      <c r="K28">
        <v>0.22</v>
      </c>
      <c r="L28" s="2">
        <v>0.23404255319148926</v>
      </c>
      <c r="Q28" s="1"/>
      <c r="R28" s="1" t="s">
        <v>53</v>
      </c>
      <c r="S28" s="1" t="s">
        <v>63</v>
      </c>
      <c r="T28" s="1" t="s">
        <v>64</v>
      </c>
      <c r="U28" s="1" t="s">
        <v>54</v>
      </c>
    </row>
    <row r="29" spans="1:21" x14ac:dyDescent="0.25">
      <c r="A29" t="s">
        <v>20</v>
      </c>
      <c r="B29">
        <v>19.8</v>
      </c>
      <c r="C29">
        <v>0.2</v>
      </c>
      <c r="D29" s="2">
        <v>0.11771630370806359</v>
      </c>
      <c r="I29" t="s">
        <v>20</v>
      </c>
      <c r="J29">
        <v>20</v>
      </c>
      <c r="K29">
        <v>0.14000000000000001</v>
      </c>
      <c r="L29" s="2">
        <v>0.14893617021276589</v>
      </c>
      <c r="Q29" s="1" t="s">
        <v>2</v>
      </c>
      <c r="R29" s="3">
        <v>136.61894586514575</v>
      </c>
      <c r="S29" s="3">
        <v>109.21117696651342</v>
      </c>
      <c r="T29" s="3">
        <v>84.540532909381142</v>
      </c>
      <c r="U29" s="3">
        <v>9.7240762582217641</v>
      </c>
    </row>
    <row r="30" spans="1:21" x14ac:dyDescent="0.25">
      <c r="A30" t="s">
        <v>20</v>
      </c>
      <c r="B30">
        <v>24.9</v>
      </c>
      <c r="C30">
        <v>0.18</v>
      </c>
      <c r="D30" s="2">
        <v>0.10594467333725723</v>
      </c>
      <c r="I30" t="s">
        <v>20</v>
      </c>
      <c r="J30">
        <v>25</v>
      </c>
      <c r="K30">
        <v>7.0000000000000007E-2</v>
      </c>
      <c r="L30" s="2">
        <v>7.4468085106382947E-2</v>
      </c>
      <c r="Q30" s="1" t="s">
        <v>1</v>
      </c>
      <c r="R30" s="3">
        <v>438.39620058951971</v>
      </c>
      <c r="S30" s="3">
        <v>228.84426288656027</v>
      </c>
      <c r="T30" s="3">
        <v>114.44385974785926</v>
      </c>
      <c r="U30" s="3">
        <v>8.6805961342361293</v>
      </c>
    </row>
    <row r="31" spans="1:21" x14ac:dyDescent="0.25">
      <c r="A31" t="s">
        <v>20</v>
      </c>
      <c r="B31">
        <v>30.9</v>
      </c>
      <c r="C31">
        <v>0.08</v>
      </c>
      <c r="D31" s="2">
        <v>4.7086521483225438E-2</v>
      </c>
      <c r="I31" t="s">
        <v>20</v>
      </c>
      <c r="J31">
        <v>30</v>
      </c>
      <c r="K31">
        <v>0.11</v>
      </c>
      <c r="L31" s="2">
        <v>0.11702127659574463</v>
      </c>
      <c r="Q31" s="1"/>
    </row>
    <row r="32" spans="1:21" x14ac:dyDescent="0.25">
      <c r="A32" t="s">
        <v>20</v>
      </c>
      <c r="B32">
        <v>35</v>
      </c>
      <c r="C32">
        <v>0.06</v>
      </c>
      <c r="D32" s="2">
        <v>3.5314891112419075E-2</v>
      </c>
      <c r="I32" t="s">
        <v>20</v>
      </c>
      <c r="J32">
        <v>35</v>
      </c>
      <c r="K32">
        <v>0.42</v>
      </c>
      <c r="L32" s="2">
        <v>0.44680851063829768</v>
      </c>
    </row>
    <row r="33" spans="1:12" x14ac:dyDescent="0.25">
      <c r="A33" t="s">
        <v>21</v>
      </c>
      <c r="B33">
        <v>5.9</v>
      </c>
      <c r="C33">
        <v>-0.94</v>
      </c>
      <c r="D33" s="2">
        <v>-0.70464767616191915</v>
      </c>
      <c r="I33" t="s">
        <v>21</v>
      </c>
      <c r="J33">
        <v>5</v>
      </c>
      <c r="K33">
        <v>3.35</v>
      </c>
      <c r="L33" s="2">
        <v>2.3801065719360572</v>
      </c>
    </row>
    <row r="34" spans="1:12" x14ac:dyDescent="0.25">
      <c r="A34" t="s">
        <v>21</v>
      </c>
      <c r="B34">
        <v>11.5</v>
      </c>
      <c r="C34">
        <v>0.31</v>
      </c>
      <c r="D34" s="2">
        <v>0.23238380809595208</v>
      </c>
      <c r="I34" t="s">
        <v>21</v>
      </c>
      <c r="J34">
        <v>10</v>
      </c>
      <c r="K34">
        <v>0.6</v>
      </c>
      <c r="L34" s="2">
        <v>0.42628774422735355</v>
      </c>
    </row>
    <row r="35" spans="1:12" x14ac:dyDescent="0.25">
      <c r="A35" t="s">
        <v>21</v>
      </c>
      <c r="B35">
        <v>15</v>
      </c>
      <c r="C35">
        <v>0.61</v>
      </c>
      <c r="D35" s="2">
        <v>0.45727136431784116</v>
      </c>
      <c r="I35" t="s">
        <v>21</v>
      </c>
      <c r="J35">
        <v>15</v>
      </c>
      <c r="K35">
        <v>0.92</v>
      </c>
      <c r="L35" s="2">
        <v>0.65364120781527546</v>
      </c>
    </row>
    <row r="36" spans="1:12" x14ac:dyDescent="0.25">
      <c r="A36" t="s">
        <v>21</v>
      </c>
      <c r="B36">
        <v>20</v>
      </c>
      <c r="C36">
        <v>0.93</v>
      </c>
      <c r="D36" s="2">
        <v>0.69715142428785626</v>
      </c>
      <c r="I36" t="s">
        <v>21</v>
      </c>
      <c r="J36">
        <v>20</v>
      </c>
      <c r="K36">
        <v>2.0099999999999998</v>
      </c>
      <c r="L36" s="2">
        <v>1.4280639431616342</v>
      </c>
    </row>
    <row r="37" spans="1:12" x14ac:dyDescent="0.25">
      <c r="A37" t="s">
        <v>21</v>
      </c>
      <c r="B37">
        <v>25.1</v>
      </c>
      <c r="C37">
        <v>1.04</v>
      </c>
      <c r="D37" s="2">
        <v>0.7796101949025489</v>
      </c>
      <c r="I37" t="s">
        <v>21</v>
      </c>
      <c r="J37">
        <v>25</v>
      </c>
      <c r="K37">
        <v>2.08</v>
      </c>
      <c r="L37" s="2">
        <v>1.4777975133214922</v>
      </c>
    </row>
    <row r="38" spans="1:12" x14ac:dyDescent="0.25">
      <c r="A38" t="s">
        <v>21</v>
      </c>
      <c r="B38">
        <v>31</v>
      </c>
      <c r="C38">
        <v>0.05</v>
      </c>
      <c r="D38" s="2">
        <v>3.7481259370314851E-2</v>
      </c>
      <c r="I38" t="s">
        <v>21</v>
      </c>
      <c r="J38">
        <v>30</v>
      </c>
      <c r="K38">
        <v>2.67</v>
      </c>
      <c r="L38" s="2">
        <v>1.8969804618117232</v>
      </c>
    </row>
    <row r="39" spans="1:12" x14ac:dyDescent="0.25">
      <c r="A39" t="s">
        <v>21</v>
      </c>
      <c r="B39">
        <v>35.1</v>
      </c>
      <c r="C39">
        <v>0.03</v>
      </c>
      <c r="D39" s="2">
        <v>2.2488755622188911E-2</v>
      </c>
      <c r="I39" t="s">
        <v>21</v>
      </c>
      <c r="J39">
        <v>35</v>
      </c>
      <c r="K39">
        <v>3.33</v>
      </c>
      <c r="L39" s="2">
        <v>2.3658969804618124</v>
      </c>
    </row>
    <row r="40" spans="1:12" x14ac:dyDescent="0.25">
      <c r="A40" t="s">
        <v>22</v>
      </c>
      <c r="B40">
        <v>6.1</v>
      </c>
      <c r="C40">
        <v>0.18</v>
      </c>
      <c r="D40" s="2">
        <v>0.1321585903083701</v>
      </c>
      <c r="I40" t="s">
        <v>22</v>
      </c>
      <c r="J40">
        <v>5</v>
      </c>
      <c r="K40">
        <v>1</v>
      </c>
      <c r="L40" s="2">
        <v>0.70150824272185175</v>
      </c>
    </row>
    <row r="41" spans="1:12" x14ac:dyDescent="0.25">
      <c r="A41" t="s">
        <v>22</v>
      </c>
      <c r="B41">
        <v>11.8</v>
      </c>
      <c r="C41">
        <v>0.27</v>
      </c>
      <c r="D41" s="2">
        <v>0.19823788546255519</v>
      </c>
      <c r="I41" t="s">
        <v>22</v>
      </c>
      <c r="J41">
        <v>10</v>
      </c>
      <c r="K41">
        <v>0.38</v>
      </c>
      <c r="L41" s="2">
        <v>0.26657313223430368</v>
      </c>
    </row>
    <row r="42" spans="1:12" x14ac:dyDescent="0.25">
      <c r="A42" t="s">
        <v>22</v>
      </c>
      <c r="B42">
        <v>15.2</v>
      </c>
      <c r="C42">
        <v>0.49</v>
      </c>
      <c r="D42" s="2">
        <v>0.35976505139500753</v>
      </c>
      <c r="I42" t="s">
        <v>22</v>
      </c>
      <c r="J42">
        <v>15</v>
      </c>
      <c r="K42">
        <v>0.66</v>
      </c>
      <c r="L42" s="2">
        <v>0.46299544019642219</v>
      </c>
    </row>
    <row r="43" spans="1:12" x14ac:dyDescent="0.25">
      <c r="A43" t="s">
        <v>22</v>
      </c>
      <c r="B43">
        <v>20.3</v>
      </c>
      <c r="C43">
        <v>0.66</v>
      </c>
      <c r="D43" s="2">
        <v>0.4845814977973571</v>
      </c>
      <c r="I43" t="s">
        <v>22</v>
      </c>
      <c r="J43">
        <v>20</v>
      </c>
      <c r="K43">
        <v>1.54</v>
      </c>
      <c r="L43" s="2">
        <v>1.0803226937916517</v>
      </c>
    </row>
    <row r="44" spans="1:12" x14ac:dyDescent="0.25">
      <c r="A44" t="s">
        <v>22</v>
      </c>
      <c r="B44">
        <v>25.1</v>
      </c>
      <c r="C44">
        <v>0.67</v>
      </c>
      <c r="D44" s="2">
        <v>0.49192364170337766</v>
      </c>
      <c r="I44" t="s">
        <v>22</v>
      </c>
      <c r="J44">
        <v>25</v>
      </c>
      <c r="K44">
        <v>1.9</v>
      </c>
      <c r="L44" s="2">
        <v>1.3328656611715182</v>
      </c>
    </row>
    <row r="45" spans="1:12" x14ac:dyDescent="0.25">
      <c r="A45" t="s">
        <v>22</v>
      </c>
      <c r="B45">
        <v>30.9</v>
      </c>
      <c r="C45">
        <v>0.06</v>
      </c>
      <c r="D45" s="2">
        <v>4.4052863436123371E-2</v>
      </c>
      <c r="I45" t="s">
        <v>22</v>
      </c>
      <c r="J45">
        <v>30</v>
      </c>
      <c r="K45">
        <v>2.37</v>
      </c>
      <c r="L45" s="2">
        <v>1.6625745352507888</v>
      </c>
    </row>
    <row r="46" spans="1:12" x14ac:dyDescent="0.25">
      <c r="A46" t="s">
        <v>22</v>
      </c>
      <c r="B46">
        <v>34</v>
      </c>
      <c r="C46">
        <v>0.06</v>
      </c>
      <c r="D46" s="2">
        <v>4.4052863436123371E-2</v>
      </c>
      <c r="I46" t="s">
        <v>22</v>
      </c>
      <c r="J46">
        <v>35</v>
      </c>
      <c r="K46">
        <v>2.36</v>
      </c>
      <c r="L46" s="2">
        <v>1.65555945282357</v>
      </c>
    </row>
    <row r="47" spans="1:12" x14ac:dyDescent="0.25">
      <c r="A47" t="s">
        <v>23</v>
      </c>
      <c r="B47">
        <v>6.3</v>
      </c>
      <c r="C47">
        <v>0.54</v>
      </c>
      <c r="D47" s="2">
        <v>0.38257173219978741</v>
      </c>
      <c r="I47" t="s">
        <v>23</v>
      </c>
      <c r="J47">
        <v>5</v>
      </c>
      <c r="K47">
        <v>0.63</v>
      </c>
      <c r="L47" s="2">
        <v>0.32200357781753131</v>
      </c>
    </row>
    <row r="48" spans="1:12" x14ac:dyDescent="0.25">
      <c r="A48" t="s">
        <v>23</v>
      </c>
      <c r="B48">
        <v>12</v>
      </c>
      <c r="C48">
        <v>0.48</v>
      </c>
      <c r="D48" s="2">
        <v>0.34006376195536653</v>
      </c>
      <c r="I48" t="s">
        <v>23</v>
      </c>
      <c r="J48">
        <v>10</v>
      </c>
      <c r="K48">
        <v>0.62</v>
      </c>
      <c r="L48" s="2">
        <v>0.31689240991566575</v>
      </c>
    </row>
    <row r="49" spans="1:15" x14ac:dyDescent="0.25">
      <c r="A49" t="s">
        <v>23</v>
      </c>
      <c r="B49">
        <v>15.4</v>
      </c>
      <c r="C49">
        <v>0.57999999999999996</v>
      </c>
      <c r="D49" s="2">
        <v>0.41091037902940125</v>
      </c>
      <c r="I49" t="s">
        <v>23</v>
      </c>
      <c r="J49">
        <v>15</v>
      </c>
      <c r="K49">
        <v>1.28</v>
      </c>
      <c r="L49" s="2">
        <v>0.65422949143879383</v>
      </c>
    </row>
    <row r="50" spans="1:15" x14ac:dyDescent="0.25">
      <c r="A50" t="s">
        <v>23</v>
      </c>
      <c r="B50">
        <v>20.3</v>
      </c>
      <c r="C50">
        <v>0.82</v>
      </c>
      <c r="D50" s="2">
        <v>0.58094226000708449</v>
      </c>
      <c r="I50" t="s">
        <v>23</v>
      </c>
      <c r="J50">
        <v>20</v>
      </c>
      <c r="K50">
        <v>1.78</v>
      </c>
      <c r="L50" s="2">
        <v>0.90978788653207265</v>
      </c>
    </row>
    <row r="51" spans="1:15" ht="15.75" x14ac:dyDescent="0.25">
      <c r="A51" t="s">
        <v>23</v>
      </c>
      <c r="B51">
        <v>25</v>
      </c>
      <c r="C51">
        <v>0.81</v>
      </c>
      <c r="D51" s="2">
        <v>0.57385759829968108</v>
      </c>
      <c r="I51" t="s">
        <v>23</v>
      </c>
      <c r="J51">
        <v>25</v>
      </c>
      <c r="K51">
        <v>2.33</v>
      </c>
      <c r="L51" s="2">
        <v>1.1909021211346793</v>
      </c>
      <c r="O51" s="9" t="s">
        <v>68</v>
      </c>
    </row>
    <row r="52" spans="1:15" x14ac:dyDescent="0.25">
      <c r="A52" t="s">
        <v>23</v>
      </c>
      <c r="B52">
        <v>30.7</v>
      </c>
      <c r="C52">
        <v>0.11</v>
      </c>
      <c r="D52" s="2">
        <v>7.7931278781438171E-2</v>
      </c>
      <c r="I52" t="s">
        <v>23</v>
      </c>
      <c r="J52">
        <v>30</v>
      </c>
      <c r="K52">
        <v>2.83</v>
      </c>
      <c r="L52" s="2">
        <v>1.4464605162279582</v>
      </c>
    </row>
    <row r="53" spans="1:15" x14ac:dyDescent="0.25">
      <c r="A53" t="s">
        <v>23</v>
      </c>
      <c r="B53">
        <v>34</v>
      </c>
      <c r="C53">
        <v>0.11</v>
      </c>
      <c r="D53" s="2">
        <v>7.7931278781438171E-2</v>
      </c>
      <c r="I53" t="s">
        <v>23</v>
      </c>
      <c r="J53">
        <v>35</v>
      </c>
      <c r="K53">
        <v>2.76</v>
      </c>
      <c r="L53" s="2">
        <v>1.410682340914899</v>
      </c>
    </row>
    <row r="54" spans="1:15" x14ac:dyDescent="0.25">
      <c r="A54" t="s">
        <v>24</v>
      </c>
      <c r="B54">
        <v>6.4</v>
      </c>
      <c r="C54">
        <v>0.3</v>
      </c>
      <c r="D54" s="2">
        <v>0.11051759071652241</v>
      </c>
      <c r="I54" t="s">
        <v>24</v>
      </c>
      <c r="J54">
        <v>5</v>
      </c>
      <c r="K54">
        <v>0.32</v>
      </c>
      <c r="L54" s="2">
        <v>0.34464189553042524</v>
      </c>
    </row>
    <row r="55" spans="1:15" x14ac:dyDescent="0.25">
      <c r="A55" t="s">
        <v>24</v>
      </c>
      <c r="B55">
        <v>12.6</v>
      </c>
      <c r="C55">
        <v>0.12</v>
      </c>
      <c r="D55" s="2">
        <v>4.4207036286608964E-2</v>
      </c>
      <c r="I55" t="s">
        <v>24</v>
      </c>
      <c r="J55">
        <v>10</v>
      </c>
      <c r="K55">
        <v>0.2</v>
      </c>
      <c r="L55" s="2">
        <v>0.21540118470651579</v>
      </c>
    </row>
    <row r="56" spans="1:15" x14ac:dyDescent="0.25">
      <c r="A56" t="s">
        <v>24</v>
      </c>
      <c r="B56">
        <v>15.7</v>
      </c>
      <c r="C56">
        <v>0.09</v>
      </c>
      <c r="D56" s="2">
        <v>3.3155277214956723E-2</v>
      </c>
      <c r="I56" t="s">
        <v>24</v>
      </c>
      <c r="J56">
        <v>15</v>
      </c>
      <c r="K56">
        <v>0.12</v>
      </c>
      <c r="L56" s="2">
        <v>0.12924071082390945</v>
      </c>
    </row>
    <row r="57" spans="1:15" x14ac:dyDescent="0.25">
      <c r="A57" t="s">
        <v>24</v>
      </c>
      <c r="B57">
        <v>20.399999999999999</v>
      </c>
      <c r="C57">
        <v>0.1</v>
      </c>
      <c r="D57" s="2">
        <v>3.6839196905507472E-2</v>
      </c>
      <c r="I57" t="s">
        <v>24</v>
      </c>
      <c r="J57">
        <v>20</v>
      </c>
      <c r="K57">
        <v>0.18</v>
      </c>
      <c r="L57" s="2">
        <v>0.19386106623586419</v>
      </c>
    </row>
    <row r="58" spans="1:15" x14ac:dyDescent="0.25">
      <c r="A58" t="s">
        <v>24</v>
      </c>
      <c r="B58">
        <v>25</v>
      </c>
      <c r="C58">
        <v>-0.03</v>
      </c>
      <c r="D58" s="2">
        <v>-1.1051759071652241E-2</v>
      </c>
      <c r="I58" t="s">
        <v>24</v>
      </c>
      <c r="J58">
        <v>25</v>
      </c>
      <c r="K58">
        <v>0.03</v>
      </c>
      <c r="L58" s="2">
        <v>3.2310177705977362E-2</v>
      </c>
    </row>
    <row r="59" spans="1:15" x14ac:dyDescent="0.25">
      <c r="A59" t="s">
        <v>24</v>
      </c>
      <c r="B59">
        <v>30.7</v>
      </c>
      <c r="C59">
        <v>0.11</v>
      </c>
      <c r="D59" s="2">
        <v>4.0523116596058222E-2</v>
      </c>
      <c r="I59" t="s">
        <v>24</v>
      </c>
      <c r="J59">
        <v>30</v>
      </c>
      <c r="K59">
        <v>0.04</v>
      </c>
      <c r="L59" s="2">
        <v>4.3080236941303154E-2</v>
      </c>
    </row>
    <row r="60" spans="1:15" x14ac:dyDescent="0.25">
      <c r="A60" t="s">
        <v>24</v>
      </c>
      <c r="B60">
        <v>34.700000000000003</v>
      </c>
      <c r="C60">
        <v>0.09</v>
      </c>
      <c r="D60" s="2">
        <v>3.3155277214956723E-2</v>
      </c>
      <c r="I60" t="s">
        <v>24</v>
      </c>
      <c r="J60">
        <v>35</v>
      </c>
      <c r="K60">
        <v>0.18</v>
      </c>
      <c r="L60" s="2">
        <v>0.19386106623586419</v>
      </c>
    </row>
  </sheetData>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Litter moisture contents</vt:lpstr>
      <vt:lpstr>Respiration Data - Fig 5.4</vt:lpstr>
      <vt:lpstr>Respiration Data - Fig 5.5</vt:lpstr>
      <vt:lpstr>Respiration data - Fig 5.6</vt:lpstr>
      <vt:lpstr>'Respiration Data - Fig 5.5'!_Ref376155080</vt:lpstr>
      <vt:lpstr>'Respiration data - Fig 5.6'!_Ref378000806</vt:lpstr>
      <vt:lpstr>'Respiration Data - Fig 5.4'!_Ref379531145</vt:lpstr>
      <vt:lpstr>'Litter moisture contents'!_Ref380482516</vt:lpstr>
    </vt:vector>
  </TitlesOfParts>
  <Company>University of Waikato</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Keyte Beattie, Alex</dc:creator>
  <cp:lastModifiedBy>Keyte Beattie, Alex</cp:lastModifiedBy>
  <dcterms:created xsi:type="dcterms:W3CDTF">2014-02-26T22:43:15Z</dcterms:created>
  <dcterms:modified xsi:type="dcterms:W3CDTF">2014-02-27T04:03:07Z</dcterms:modified>
</cp:coreProperties>
</file>